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9291C3E-9D60-49C9-B44F-CCEC84F292DB}" xr6:coauthVersionLast="36" xr6:coauthVersionMax="36" xr10:uidLastSave="{00000000-0000-0000-0000-000000000000}"/>
  <bookViews>
    <workbookView xWindow="4290" yWindow="1320" windowWidth="18240" windowHeight="202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10__123Graph_ADIAGR_16" hidden="1">'[1]Bez.Übers.`96'!$C$10:$N$10</definedName>
    <definedName name="_100__123Graph_BDIAGR_6" hidden="1">'[2]Strom SA '!$C$20:$N$20</definedName>
    <definedName name="_101__123Graph_FDIAGR_15" hidden="1">'[3]Wassereinspeisung 91 - 96'!$C$13:$N$13</definedName>
    <definedName name="_103__123Graph_FDIAGR_16" hidden="1">'[1]Bez.Übers.`96'!$C$15:$N$15</definedName>
    <definedName name="_104__123Graph_BDIAGR_7" hidden="1">'[2]Strom SA '!$C$16:$N$16</definedName>
    <definedName name="_108__123Graph_BDIAGR_8" hidden="1">'[2]Strom SA '!$C$16:$N$16</definedName>
    <definedName name="_110__123Graph_FDIAGR_17" hidden="1">'[4]Bezugsstatistik 91 - 97'!#REF!</definedName>
    <definedName name="_112__123Graph_CDIAGR_1" hidden="1">'[2]Bez.Übers.`96'!$C$16:$N$16</definedName>
    <definedName name="_112__123Graph_XDIAGR_13" hidden="1">'[1]Strom SA '!$C$8:$N$8</definedName>
    <definedName name="_114__123Graph_XDIAGR_14" hidden="1">'[1]Strom SA '!$C$8:$N$8</definedName>
    <definedName name="_116__123Graph_CDIAGR_14" hidden="1">'[2]Strom SA '!$C$22:$N$22</definedName>
    <definedName name="_116__123Graph_XDIAGR_7" hidden="1">'[1]Strom SA '!$C$8:$N$8</definedName>
    <definedName name="_118__123Graph_XDIAGR_8" hidden="1">'[1]Strom SA '!$C$8:$N$8</definedName>
    <definedName name="_12__123Graph_ADIAGR_14" hidden="1">'[2]Strom SA '!$C$20:$N$20</definedName>
    <definedName name="_12__123Graph_ADIAGR_22" hidden="1">'[1]Bez.Übers.`96'!$C$14:$N$14</definedName>
    <definedName name="_120__123Graph_CDIAGR_15" hidden="1">'[5]Wassereinspeisung 91 - 96'!$C$10:$N$10</definedName>
    <definedName name="_124__123Graph_CDIAGR_16" hidden="1">'[2]Bez.Übers.`96'!$C$12:$N$12</definedName>
    <definedName name="_128__123Graph_CDIAGR_22" hidden="1">'[2]Bez.Übers.`96'!$C$16:$N$16</definedName>
    <definedName name="_132__123Graph_CDIAGR_24" hidden="1">'[5]Wassereinspeisung 91 - 96'!$C$14:$N$14</definedName>
    <definedName name="_136__123Graph_CDIAGR_26" hidden="1">'[5]Wasser SA'!$C$13:$F$13</definedName>
    <definedName name="_14__123Graph_ADIAGR_24" hidden="1">'[3]Wassereinspeisung 91 - 96'!$C$12:$N$12</definedName>
    <definedName name="_140__123Graph_CDIAGR_3" hidden="1">'[5]Wassereinspeisung 91 - 96'!$C$14:$N$14</definedName>
    <definedName name="_144__123Graph_CDIAGR_4" hidden="1">'[2]Strom SA 2.Vers'!$C$21:$E$21</definedName>
    <definedName name="_148__123Graph_CDIAGR_8" hidden="1">'[2]Strom SA '!$C$17:$N$17</definedName>
    <definedName name="_152__123Graph_DDIAGR_15" hidden="1">'[5]Wassereinspeisung 91 - 96'!$C$11:$N$11</definedName>
    <definedName name="_156__123Graph_DDIAGR_16" hidden="1">'[2]Bez.Übers.`96'!$C$13:$N$13</definedName>
    <definedName name="_16__123Graph_ADIAGR_15" hidden="1">'[5]Wassereinspeisung 91 - 96'!$C$8:$N$8</definedName>
    <definedName name="_16__123Graph_ADIAGR_3" hidden="1">'[3]Wassereinspeisung 91 - 96'!$C$10:$N$10</definedName>
    <definedName name="_160__123Graph_DDIAGR_17" hidden="1">'[6]Bezugsstatistik 91 - 97'!#REF!</definedName>
    <definedName name="_164__123Graph_EDIAGR_15" hidden="1">'[5]Wassereinspeisung 91 - 96'!$C$12:$N$12</definedName>
    <definedName name="_168__123Graph_EDIAGR_16" hidden="1">'[2]Bez.Übers.`96'!$C$14:$N$14</definedName>
    <definedName name="_172__123Graph_FDIAGR_15" hidden="1">'[5]Wassereinspeisung 91 - 96'!$C$13:$N$13</definedName>
    <definedName name="_176__123Graph_FDIAGR_16" hidden="1">'[2]Bez.Übers.`96'!$C$15:$N$15</definedName>
    <definedName name="_18__123Graph_ADIAGR_4" hidden="1">'[1]Strom SA 2.Vers'!$C$11:$E$11</definedName>
    <definedName name="_180__123Graph_FDIAGR_17" hidden="1">'[6]Bezugsstatistik 91 - 97'!#REF!</definedName>
    <definedName name="_184__123Graph_XDIAGR_13" hidden="1">'[2]Strom SA '!$C$8:$N$8</definedName>
    <definedName name="_188__123Graph_XDIAGR_14" hidden="1">'[2]Strom SA '!$C$8:$N$8</definedName>
    <definedName name="_192__123Graph_XDIAGR_7" hidden="1">'[2]Strom SA '!$C$8:$N$8</definedName>
    <definedName name="_196__123Graph_XDIAGR_8" hidden="1">'[2]Strom SA '!$C$8:$N$8</definedName>
    <definedName name="_2__123Graph_ADIAGR_1" hidden="1">'[1]Bez.Übers.`96'!$C$12:$N$12</definedName>
    <definedName name="_20__123Graph_ADIAGR_16" hidden="1">'[2]Bez.Übers.`96'!$C$10:$N$10</definedName>
    <definedName name="_20__123Graph_ADIAGR_6" hidden="1">'[1]Strom SA '!$C$15:$N$15</definedName>
    <definedName name="_22__123Graph_ADIAGR_7" hidden="1">'[1]Strom SA '!$C$15:$N$15</definedName>
    <definedName name="_24__123Graph_ADIAGR_22" hidden="1">'[2]Bez.Übers.`96'!$C$14:$N$14</definedName>
    <definedName name="_24__123Graph_ADIAGR_8" hidden="1">'[1]Strom SA '!$C$15:$N$15</definedName>
    <definedName name="_26__123Graph_BDIAGR_1" hidden="1">'[1]Bez.Übers.`96'!$C$14:$N$14</definedName>
    <definedName name="_28__123Graph_ADIAGR_24" hidden="1">'[5]Wassereinspeisung 91 - 96'!$C$12:$N$12</definedName>
    <definedName name="_28__123Graph_BDIAGR_13" hidden="1">'[1]Strom SA '!$C$21:$N$21</definedName>
    <definedName name="_30__123Graph_BDIAGR_14" hidden="1">'[1]Strom SA '!$C$21:$N$21</definedName>
    <definedName name="_32__123Graph_ADIAGR_3" hidden="1">'[5]Wassereinspeisung 91 - 96'!$C$10:$N$10</definedName>
    <definedName name="_32__123Graph_BDIAGR_15" hidden="1">'[3]Wassereinspeisung 91 - 96'!$C$9:$N$9</definedName>
    <definedName name="_34__123Graph_BDIAGR_16" hidden="1">'[1]Bez.Übers.`96'!$C$11:$N$11</definedName>
    <definedName name="_36__123Graph_ADIAGR_4" hidden="1">'[2]Strom SA 2.Vers'!$C$11:$E$11</definedName>
    <definedName name="_4__123Graph_ADIAGR_1" hidden="1">'[2]Bez.Übers.`96'!$C$12:$N$12</definedName>
    <definedName name="_4__123Graph_ADIAGR_13" hidden="1">'[1]Strom SA '!$C$20:$N$20</definedName>
    <definedName name="_40__123Graph_ADIAGR_6" hidden="1">'[2]Strom SA '!$C$15:$N$15</definedName>
    <definedName name="_41__123Graph_BDIAGR_17" hidden="1">'[4]Bezugsstatistik 91 - 97'!#REF!</definedName>
    <definedName name="_43__123Graph_BDIAGR_22" hidden="1">'[1]Bez.Übers.`96'!$C$15:$N$15</definedName>
    <definedName name="_44__123Graph_ADIAGR_7" hidden="1">'[2]Strom SA '!$C$15:$N$15</definedName>
    <definedName name="_48__123Graph_ADIAGR_8" hidden="1">'[2]Strom SA '!$C$15:$N$15</definedName>
    <definedName name="_50__123Graph_BDIAGR_23" hidden="1">'[4]Bezugsstatistik 91 - 97'!#REF!</definedName>
    <definedName name="_52__123Graph_BDIAGR_1" hidden="1">'[2]Bez.Übers.`96'!$C$14:$N$14</definedName>
    <definedName name="_52__123Graph_BDIAGR_24" hidden="1">'[3]Wassereinspeisung 91 - 96'!$C$13:$N$13</definedName>
    <definedName name="_54__123Graph_BDIAGR_26" hidden="1">'[3]Wasser SA'!$C$12:$F$12</definedName>
    <definedName name="_56__123Graph_BDIAGR_13" hidden="1">'[2]Strom SA '!$C$21:$N$21</definedName>
    <definedName name="_56__123Graph_BDIAGR_3" hidden="1">'[3]Wassereinspeisung 91 - 96'!$C$12:$N$12</definedName>
    <definedName name="_58__123Graph_BDIAGR_4" hidden="1">'[1]Strom SA 2.Vers'!$C$16:$E$16</definedName>
    <definedName name="_6__123Graph_ADIAGR_14" hidden="1">'[1]Strom SA '!$C$20:$N$20</definedName>
    <definedName name="_60__123Graph_BDIAGR_14" hidden="1">'[2]Strom SA '!$C$21:$N$21</definedName>
    <definedName name="_60__123Graph_BDIAGR_6" hidden="1">'[1]Strom SA '!$C$20:$N$20</definedName>
    <definedName name="_62__123Graph_BDIAGR_7" hidden="1">'[1]Strom SA '!$C$16:$N$16</definedName>
    <definedName name="_64__123Graph_BDIAGR_15" hidden="1">'[5]Wassereinspeisung 91 - 96'!$C$9:$N$9</definedName>
    <definedName name="_64__123Graph_BDIAGR_8" hidden="1">'[1]Strom SA '!$C$16:$N$16</definedName>
    <definedName name="_66__123Graph_CDIAGR_1" hidden="1">'[1]Bez.Übers.`96'!$C$16:$N$16</definedName>
    <definedName name="_68__123Graph_BDIAGR_16" hidden="1">'[2]Bez.Übers.`96'!$C$11:$N$11</definedName>
    <definedName name="_68__123Graph_CDIAGR_14" hidden="1">'[1]Strom SA '!$C$22:$N$22</definedName>
    <definedName name="_70__123Graph_CDIAGR_15" hidden="1">'[3]Wassereinspeisung 91 - 96'!$C$10:$N$10</definedName>
    <definedName name="_72__123Graph_BDIAGR_17" hidden="1">'[6]Bezugsstatistik 91 - 97'!#REF!</definedName>
    <definedName name="_72__123Graph_CDIAGR_16" hidden="1">'[1]Bez.Übers.`96'!$C$12:$N$12</definedName>
    <definedName name="_74__123Graph_CDIAGR_22" hidden="1">'[1]Bez.Übers.`96'!$C$16:$N$16</definedName>
    <definedName name="_76__123Graph_BDIAGR_22" hidden="1">'[2]Bez.Übers.`96'!$C$15:$N$15</definedName>
    <definedName name="_76__123Graph_CDIAGR_24" hidden="1">'[3]Wassereinspeisung 91 - 96'!$C$14:$N$14</definedName>
    <definedName name="_78__123Graph_CDIAGR_26" hidden="1">'[3]Wasser SA'!$C$13:$F$13</definedName>
    <definedName name="_8__123Graph_ADIAGR_13" hidden="1">'[2]Strom SA '!$C$20:$N$20</definedName>
    <definedName name="_8__123Graph_ADIAGR_15" hidden="1">'[3]Wassereinspeisung 91 - 96'!$C$8:$N$8</definedName>
    <definedName name="_80__123Graph_BDIAGR_23" hidden="1">'[6]Bezugsstatistik 91 - 97'!#REF!</definedName>
    <definedName name="_80__123Graph_CDIAGR_3" hidden="1">'[3]Wassereinspeisung 91 - 96'!$C$14:$N$14</definedName>
    <definedName name="_82__123Graph_CDIAGR_4" hidden="1">'[1]Strom SA 2.Vers'!$C$21:$E$21</definedName>
    <definedName name="_84__123Graph_BDIAGR_24" hidden="1">'[5]Wassereinspeisung 91 - 96'!$C$13:$N$13</definedName>
    <definedName name="_84__123Graph_CDIAGR_8" hidden="1">'[1]Strom SA '!$C$17:$N$17</definedName>
    <definedName name="_86__123Graph_DDIAGR_15" hidden="1">'[3]Wassereinspeisung 91 - 96'!$C$11:$N$11</definedName>
    <definedName name="_88__123Graph_BDIAGR_26" hidden="1">'[5]Wasser SA'!$C$12:$F$12</definedName>
    <definedName name="_88__123Graph_DDIAGR_16" hidden="1">'[1]Bez.Übers.`96'!$C$13:$N$13</definedName>
    <definedName name="_92__123Graph_BDIAGR_3" hidden="1">'[5]Wassereinspeisung 91 - 96'!$C$12:$N$12</definedName>
    <definedName name="_95__123Graph_DDIAGR_17" hidden="1">'[4]Bezugsstatistik 91 - 97'!#REF!</definedName>
    <definedName name="_96__123Graph_BDIAGR_4" hidden="1">'[2]Strom SA 2.Vers'!$C$16:$E$16</definedName>
    <definedName name="_97__123Graph_EDIAGR_15" hidden="1">'[3]Wassereinspeisung 91 - 96'!$C$12:$N$12</definedName>
    <definedName name="_99__123Graph_EDIAGR_16" hidden="1">'[1]Bez.Übers.`96'!$C$14:$N$14</definedName>
    <definedName name="_Fill" hidden="1">#REF!</definedName>
    <definedName name="_xlnm._FilterDatabase" localSheetId="3" hidden="1">Netzbetreiber_Anlagevermögen!$A$3:$V$3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_Sort2" hidden="1">#REF!</definedName>
    <definedName name="_Sort3" hidden="1">#REF!</definedName>
    <definedName name="A">[7]Listen!$E$2:$E$98</definedName>
    <definedName name="aaaa">#REF!</definedName>
    <definedName name="Abgabejahr">YEAR('[8]A.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ccessDatabase" hidden="1">"C:\Dokumente und Einstellungen\Baierl\Eigene Dateien\multi12-GmbH\Abschluß\2000\überarbeiteter Bericht\Erläuterungen 2000.mdb"</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'[8]F. ND u. OPEX-Pauschale'!$A$3:$A$39</definedName>
    <definedName name="AnlagengruppenC1">[8]Ausfüllhilfe!$B$209,[8]Ausfüllhilfe!$B$216,[8]Ausfüllhilfe!$B$218,[8]Ausfüllhilfe!$B$229</definedName>
    <definedName name="AnlagengruppenC2">[8]Ausfüllhilfe!$B$210:$B$211,[8]Ausfüllhilfe!$B$215,[8]Ausfüllhilfe!$B$217,[8]Ausfüllhilfe!$B$228</definedName>
    <definedName name="AnlagengruppenC3">[8]Ausfüllhilfe!$B$212:$B$213,[8]Ausfüllhilfe!$B$219:$B$222,[8]Ausfüllhilfe!$B$226:$B$227</definedName>
    <definedName name="AnlagengruppenC4">[8]Ausfüllhilfe!$B$197:$B$208,[8]Ausfüllhilfe!$B$214,[8]Ausfüllhilfe!$B$223,[8]Ausfüllhilfe!$B$223,[8]Ausfüllhilfe!$B$223:$B$225,[8]Ausfüllhilfe!$B$230:$B$233</definedName>
    <definedName name="Antrag">'[8]A. Allgemeine Informationen'!$D$4</definedName>
    <definedName name="Antragsjahre">#REF!</definedName>
    <definedName name="Art">'[8]A. Allgemeine Informationen'!$D$18</definedName>
    <definedName name="AS">#REF!</definedName>
    <definedName name="B4._WAV">[9]Ausfüllhilfe_Datendefinitionen!#REF!</definedName>
    <definedName name="Betriebsmittel_Strom">#REF!</definedName>
    <definedName name="C1._Freileitungen_lfd.Nr">'[8]C1. Freileitungen'!$AC$7:$AC$206</definedName>
    <definedName name="C2._Kabel_lfd.Nr">'[8]C2. Kabel'!$AC$7:$AC$206</definedName>
    <definedName name="C3._Stationen_lfd.Nr">'[8]C3. Stationen'!$AC$7:$AC$206</definedName>
    <definedName name="C4._übrigeAnlagengüter_lfd.Nr">'[8]C4. übrige Anlagengüter'!$T$7:$T$206</definedName>
    <definedName name="dhhff"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EogJahr">'[8]A. Allgemeine Informationen'!$D$6</definedName>
    <definedName name="fd"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ff"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fff" hidden="1">#REF!</definedName>
    <definedName name="ffff" hidden="1">#REF!</definedName>
    <definedName name="fffff" hidden="1">#REF!</definedName>
    <definedName name="Freil_AGrNr_Plan">'[8]C1. Freileitungen'!$F$7:$F$206</definedName>
    <definedName name="Freil_AKHK_Plan">'[8]C1. Freileitungen'!$J$7:$J$206</definedName>
    <definedName name="Freileitungen_Anlagengut">[8]Ausfüllhilfe!$C$80:$C$83</definedName>
    <definedName name="Freileitungen_Geländetyp">[8]Ausfüllhilfe!$C$98:$C$101</definedName>
    <definedName name="Freileitungen_Stromkreistyp">[8]Ausfüllhilfe!$F$92:$F$95</definedName>
    <definedName name="GuV_Positionen">#REF!</definedName>
    <definedName name="HTML1_1" hidden="1">"'[Embricana Gesamtstatistik.xls]Embricana Gesamtstatistik'!$A$1:$J$59"</definedName>
    <definedName name="HTML1_10" hidden="1">""</definedName>
    <definedName name="HTML1_11" hidden="1">1</definedName>
    <definedName name="HTML1_12" hidden="1">"D:\daten\Embricana Gesamtstatistik.htm"</definedName>
    <definedName name="HTML1_2" hidden="1">1</definedName>
    <definedName name="HTML1_3" hidden="1">"Embricana Gesamtstatistik"</definedName>
    <definedName name="HTML1_4" hidden="1">"Embricana Gesamtstatistik"</definedName>
    <definedName name="HTML1_5" hidden="1">"Vergleich der Jahre 1995 und 1996"</definedName>
    <definedName name="HTML1_6" hidden="1">1</definedName>
    <definedName name="HTML1_7" hidden="1">1</definedName>
    <definedName name="HTML1_8" hidden="1">"02.04.96"</definedName>
    <definedName name="HTML1_9" hidden="1">"Wels"</definedName>
    <definedName name="HTMLCount" hidden="1">1</definedName>
    <definedName name="IB_Kategorien">'[8]E. Kategorie'!$A$3:$A$13</definedName>
    <definedName name="I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Investitionsjahre">#REF!</definedName>
    <definedName name="Kabel_AGrNr_Plan">'[8]C2. Kabel'!$F$7:$F$206</definedName>
    <definedName name="Kabel_AKHK_Plan">'[8]C2. Kabel'!$J$7:$J$206</definedName>
    <definedName name="Kabel_Anlagengut">[8]Ausfüllhilfe!$C$118:$C$121</definedName>
    <definedName name="Kabel_Sonderbauwerke">[8]Ausfüllhilfe!$F$142:$F$145</definedName>
    <definedName name="Kabel_Stromkreistyp">[8]Ausfüllhilfe!$C$130:$C$133</definedName>
    <definedName name="Kabel_Trassentyp">[8]Ausfüllhilfe!$F$130:$F$133</definedName>
    <definedName name="Kategorie">#REF!</definedName>
    <definedName name="Kategorie_2">#REF!</definedName>
    <definedName name="Konten">[10]C3_Kontenplan!#REF!</definedName>
    <definedName name="Liste_Personalrückstellungen">#REF!</definedName>
    <definedName name="Liste_sonstige_Rückstellungen">#REF!</definedName>
    <definedName name="Liste_Steuerrückstellungen">#REF!</definedName>
    <definedName name="Liste_Tabellenblätter">#REF!</definedName>
    <definedName name="Liste_Ziffer_Bilanz">#REF!</definedName>
    <definedName name="Liste_Ziffer_GuV">#REF!</definedName>
    <definedName name="Liste_Ziffer_Kalk._Eigenkapital">#REF!</definedName>
    <definedName name="Liste_Ziffer_Netzkostenermittlung">#REF!</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NetzId">OFFSET(#REF!,0,0,COUNTA(#REF!),1)</definedName>
    <definedName name="neu.Bilanzen." hidden="1">{"Bilanzen",#N/A,FALSE,"HAÜ lt. Bf."}</definedName>
    <definedName name="p"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Prozentanteil">#REF!</definedName>
    <definedName name="rhr"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RLM_Arbeit">[11]E2_1_Verteilnetzentgelte!$C$38:$G$63</definedName>
    <definedName name="RLM_Leistung">[11]E2_1_Verteilnetzentgelte!$C$68:$G$92</definedName>
    <definedName name="Rückstellungsarten">#REF!</definedName>
    <definedName name="SAPBEXrevision" hidden="1">1</definedName>
    <definedName name="SAPBEXsysID" hidden="1">"BWP"</definedName>
    <definedName name="SAPBEXwbID" hidden="1">"3PPEMPDV31R0Z2NWHGMRK4EFJ"</definedName>
    <definedName name="Schlüssel">OFFSET([10]A2_Schlüssel!$B$3,0,0,COUNTA([10]A2_Schlüssel!$B$3:$B$152),1)</definedName>
    <definedName name="Selbst_geschaffene_gewerbliche_Schutzrechte_und_ähnliche_Rechte_und_Werte">#REF!</definedName>
    <definedName name="SLP">[11]E2_1_Verteilnetzentgelte!$C$7:$G$32</definedName>
    <definedName name="Stationen_AGrNr_Plan">'[8]C3. Stationen'!$F$7:$F$206</definedName>
    <definedName name="Stationen_AKHK_Plan">'[8]C3. Stationen'!$J$7:$J$206</definedName>
    <definedName name="Stationen_Anlagengut">[8]Ausfüllhilfe!$C$156:$C$159</definedName>
    <definedName name="Stationen_Isolationsmedium">[8]Ausfüllhilfe!$C$168:$C$171</definedName>
    <definedName name="Stationen_Sammelschienentyp">[8]Ausfüllhilfe!$C$180:$C$183</definedName>
    <definedName name="Strom">#REF!</definedName>
    <definedName name="Summe">SUMPRODUCT(ABS('[8]C1. Freileitungen'!$AA$7:$AA$206)*1)</definedName>
    <definedName name="Summe1">SUMPRODUCT(ABS('[8]C1. Freileitungen'!$Z$7:$Z$206)*1)</definedName>
    <definedName name="Tabellen">[8]Ausfüllhilfe!$A$2:$A$13</definedName>
    <definedName name="test">SUMPRODUCT(ABS(Freil_AKHK_Plan)*1)</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t"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ttt"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übrige_AGrNr_Plan">'[8]C4. übrige Anlagengüter'!$F$7:$F$206</definedName>
    <definedName name="übrige_AKHK_Plan">'[8]C4. übrige Anlagengüter'!$J$7:$J$206</definedName>
    <definedName name="uiui" hidden="1">{#N/A,#N/A,TRUE,"Hauptabschlußübersicht";#N/A,#N/A,TRUE,"Bilanz -Einzel-";#N/A,#N/A,TRUE,"Bilanz";#N/A,#N/A,TRUE,"GUV -Einzel-";#N/A,#N/A,TRUE,"GUV"}</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AV_Positionen">#REF!</definedName>
    <definedName name="wefefwf">#REF!</definedName>
    <definedName name="wrn.Arbeitspreisermittlung."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Leistungspreisermittlung."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xxx" hidden="1">'[6]Bezugsstatistik 91 - 97'!#REF!</definedName>
    <definedName name="xyz" hidden="1">'[6]Bezugsstatistik 91 - 97'!#REF!</definedName>
    <definedName name="Zeitreihe_1">#REF!</definedName>
    <definedName name="Zeitreihe_2">#REF!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<sst xmlns="http://schemas.openxmlformats.org/spreadsheetml/2006/main" count="525" uniqueCount="220">
  <si>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</si>
  <si>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</si>
  <si>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</si>
  <si>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</si>
  <si>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</si>
  <si>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</si>
  <si>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</si>
  <si>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</si>
  <si>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</si>
  <si>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</si>
  <si>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</si>
  <si>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</si>
  <si>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</si>
  <si>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</si>
  <si>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</si>
  <si>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</si>
  <si>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</si>
  <si>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</si>
  <si>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</si>
  <si>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</si>
  <si>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</si>
  <si>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</si>
  <si>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</si>
  <si>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</si>
  <si>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</si>
  <si>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</si>
  <si>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</si>
  <si>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</si>
  <si>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</si>
  <si>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</si>
  <si>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</si>
  <si>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</si>
  <si>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</si>
  <si>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</si>
  <si>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</si>
  <si>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</si>
  <si>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</si>
  <si>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</si>
  <si>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</si>
  <si>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</si>
  <si>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</si>
  <si>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</si>
  <si>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</si>
  <si>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</si>
  <si>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</si>
  <si>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</si>
  <si>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</si>
  <si>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</si>
  <si>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</si>
  <si>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</si>
  <si>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</si>
  <si>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</si>
  <si>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</si>
  <si>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</si>
  <si>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</si>
  <si>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</si>
  <si>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</si>
  <si>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</si>
  <si>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</si>
  <si>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</si>
  <si>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</si>
  <si>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</si>
  <si>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</si>
  <si>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</si>
  <si>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</si>
  <si>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</si>
  <si>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</si>
  <si>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</si>
  <si>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</si>
  <si>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</si>
  <si>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</si>
  <si>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</si>
  <si>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</si>
  <si>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</si>
  <si>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</si>
  <si>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</si>
  <si>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</si>
  <si>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</si>
  <si>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</si>
  <si>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</si>
  <si>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</si>
  <si>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</si>
  <si>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</si>
  <si>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</si>
  <si>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</si>
  <si>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</si>
  <si>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</si>
  <si>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</si>
  <si>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</si>
  <si>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</si>
  <si>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</si>
  <si>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</si>
  <si>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</si>
  <si>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</si>
  <si>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</si>
  <si>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</si>
  <si>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</si>
  <si>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</si>
  <si>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</si>
  <si>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</si>
  <si>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</si>
  <si>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</si>
  <si>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</si>
  <si>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</si>
  <si>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</si>
  <si>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</si>
  <si>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</si>
  <si>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</si>
  <si>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</si>
  <si>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</si>
  <si>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</si>
  <si>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</si>
  <si>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</si>
  <si>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</si>
  <si>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</si>
  <si>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</si>
  <si>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</si>
  <si>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</si>
  <si>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</si>
  <si>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</si>
  <si>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</si>
  <si>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</si>
  <si>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</si>
  <si>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</si>
  <si>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</si>
  <si>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</si>
  <si>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</si>
  <si>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</si>
  <si>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</si>
  <si>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</si>
  <si>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</si>
  <si>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</si>
  <si>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</si>
  <si>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</si>
  <si>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</si>
  <si>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</si>
  <si>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</si>
  <si>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</si>
  <si>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</si>
  <si>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</si>
  <si>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</si>
  <si>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</si>
  <si>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</si>
  <si>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</si>
  <si>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</si>
  <si>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</si>
  <si>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</si>
  <si>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</si>
  <si>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</si>
  <si>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</si>
  <si>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</si>
  <si>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</si>
  <si>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</si>
  <si>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</si>
  <si>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</si>
  <si>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</si>
  <si>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</si>
  <si>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</si>
  <si>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</si>
  <si>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</si>
  <si>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</si>
  <si>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</si>
  <si>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</si>
  <si>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</si>
  <si>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</si>
  <si>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</si>
  <si>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</si>
  <si>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</si>
  <si>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</si>
  <si>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</si>
  <si>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</si>
  <si>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</si>
  <si>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</si>
  <si>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</si>
  <si>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</si>
  <si>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</si>
  <si>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</si>
  <si>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</si>
  <si>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</si>
  <si>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</si>
  <si>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</si>
  <si>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</si>
  <si>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</si>
  <si>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</si>
  <si>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</si>
  <si>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</si>
  <si>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</si>
  <si>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</si>
  <si>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</si>
  <si>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</si>
  <si>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</si>
  <si>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</si>
  <si>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</si>
  <si>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</si>
  <si>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</si>
  <si>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</si>
  <si>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</si>
  <si>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</si>
  <si>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</si>
  <si>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</si>
  <si>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</si>
  <si>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</si>
  <si>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</si>
  <si>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</si>
  <si>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</si>
  <si>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</si>
  <si>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</si>
  <si>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</si>
  <si>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</si>
  <si>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</si>
  <si>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</si>
  <si>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</si>
  <si>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</si>
  <si>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</si>
  <si>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</si>
  <si>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</si>
  <si>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</si>
  <si>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</si>
  <si>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</si>
  <si>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C. Ensinger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</si>
</sst>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2" fillId="3" borderId="0" applyNumberFormat="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0" fontId="24" fillId="0" borderId="0" xfId="0" applyFont="1" applyAlignment="1">
      <alignment horizontal="center"/>
    </xf>
    <xf numFmtId="44" fontId="24" fillId="0" borderId="0" xfId="0" applyNumberFormat="1" applyFont="1"/>
    <xf numFmtId="7" fontId="9" fillId="0" borderId="7" xfId="65" applyNumberFormat="1" applyFont="1" applyBorder="1"/>
    <xf numFmtId="172" fontId="29" fillId="0" borderId="0" xfId="0" applyNumberFormat="1" applyFont="1" applyAlignment="1">
      <alignment vertical="center"/>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6" xr:uid="{E28DCA17-2750-4A7D-BFDC-2838EBF0795A}"/>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Eink.%20Str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TEMP\Eink.%20Str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P/Eink.%20Wass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MP/Eink.%20G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TEMP\Eink.%20Wass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TEMP\Eink.%20G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RUEGER/Landesregulierungsbeh&#246;rde/38%2055%2000%20ARZ%20Gas/3.%20Regulierungsperiode/Kostenpr&#252;fung/Pr&#252;fung%20RegK/Pr&#252;fungsdateien/EHB_Gas_RegK_2015_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Abt4\Ref49\Referatsablage\Allg.%20Festlegungen\Strom\3.%20RP_Festlegung%20Datenerhebung%20Kostenpr&#252;fung\05_Entscheidung\EHB_Kostenpr&#252;fung%20Strom%20(Basis%202016)_BW_V1.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Abt4\Ref49\Referatsablage\Allg.%20Festlegungen\Gas\4.%20RP_Festlegung%20Datenerhebung%20KP\7_Entscheidung\Word-%20u.%20Excel-Dateien%20vor%20barfrei%20und%20nach%20barfrei\EHB_Kostenpr&#252;fung%20Gas%20(Basis%202020)_BW_1.1_barrierefre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mdaten\REF49\Benutzer\Ramakers\Regulierung\EHB,%20Berechnungstools\2019-11-07_EHB_Anpassung%20Gas%20Nr.%201,%2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proKWH RWE 94 bis 97"/>
      <sheetName val="Bez.Übers.`97"/>
      <sheetName val="Bez.uEinsp.PLAN;IST Abw. GF"/>
      <sheetName val="Bezugsvergl. 97 zu 96 GF"/>
      <sheetName val="Gewichtung Menge"/>
      <sheetName val="Bezug Monat ab 1991 RWE"/>
      <sheetName val="Strom SA "/>
      <sheetName val="Übersicht 96 Thy"/>
      <sheetName val="Bez.Übers.`96"/>
      <sheetName val="Strom u.Wärmeerzeugung 96"/>
      <sheetName val="Bez.Kostenvergl. 96 zu 95"/>
      <sheetName val="Bez.Mengenvergl.  96 zu 95"/>
      <sheetName val="Bez.Übers.`95"/>
      <sheetName val="Strom u. Wärmeerzeugung 95"/>
      <sheetName val="Bez.Übers.`94"/>
      <sheetName val="Bezug + Einspeisung 94 und 95"/>
      <sheetName val="Strom SA 2.Vers"/>
    </sheetNames>
    <sheetDataSet>
      <sheetData sheetId="0"/>
      <sheetData sheetId="1"/>
      <sheetData sheetId="2"/>
      <sheetData sheetId="3"/>
      <sheetData sheetId="4"/>
      <sheetData sheetId="5"/>
      <sheetData sheetId="6">
        <row r="15">
          <cell r="C15">
            <v>11303775</v>
          </cell>
          <cell r="D15">
            <v>12690925</v>
          </cell>
          <cell r="E15">
            <v>10361150</v>
          </cell>
          <cell r="F15">
            <v>12198475</v>
          </cell>
          <cell r="G15">
            <v>11261625</v>
          </cell>
          <cell r="H15">
            <v>11875550</v>
          </cell>
          <cell r="I15">
            <v>10897750</v>
          </cell>
          <cell r="J15">
            <v>11774550</v>
          </cell>
          <cell r="K15">
            <v>12612200</v>
          </cell>
          <cell r="L15">
            <v>13048900</v>
          </cell>
          <cell r="M15">
            <v>12410421</v>
          </cell>
          <cell r="N15">
            <v>143594171</v>
          </cell>
        </row>
        <row r="16">
          <cell r="C16">
            <v>571456</v>
          </cell>
          <cell r="D16">
            <v>696700</v>
          </cell>
          <cell r="E16">
            <v>373648</v>
          </cell>
          <cell r="F16">
            <v>248620</v>
          </cell>
          <cell r="G16">
            <v>189936</v>
          </cell>
          <cell r="H16">
            <v>46600</v>
          </cell>
          <cell r="I16">
            <v>7072</v>
          </cell>
          <cell r="J16">
            <v>14984</v>
          </cell>
          <cell r="K16">
            <v>8955</v>
          </cell>
          <cell r="L16">
            <v>9998</v>
          </cell>
          <cell r="M16">
            <v>8269</v>
          </cell>
          <cell r="N16">
            <v>2617190</v>
          </cell>
        </row>
        <row r="17">
          <cell r="C17">
            <v>4541423</v>
          </cell>
          <cell r="D17">
            <v>5035431</v>
          </cell>
          <cell r="E17">
            <v>3272936</v>
          </cell>
          <cell r="F17">
            <v>5037623</v>
          </cell>
          <cell r="G17">
            <v>4282030</v>
          </cell>
          <cell r="H17">
            <v>3381213</v>
          </cell>
          <cell r="I17">
            <v>4022531</v>
          </cell>
          <cell r="J17">
            <v>4256136</v>
          </cell>
          <cell r="K17">
            <v>4249576</v>
          </cell>
          <cell r="L17">
            <v>4774919</v>
          </cell>
          <cell r="M17">
            <v>5156776</v>
          </cell>
          <cell r="N17">
            <v>52990052</v>
          </cell>
        </row>
        <row r="20">
          <cell r="C20">
            <v>11620545</v>
          </cell>
          <cell r="D20">
            <v>12811125</v>
          </cell>
          <cell r="E20">
            <v>10933400</v>
          </cell>
          <cell r="F20">
            <v>12308700</v>
          </cell>
          <cell r="G20">
            <v>10526500</v>
          </cell>
          <cell r="H20">
            <v>10124750</v>
          </cell>
          <cell r="I20">
            <v>11872600</v>
          </cell>
          <cell r="J20">
            <v>11813375</v>
          </cell>
          <cell r="K20">
            <v>11852850</v>
          </cell>
          <cell r="L20">
            <v>12073775</v>
          </cell>
          <cell r="M20">
            <v>11272650</v>
          </cell>
          <cell r="N20">
            <v>140040870</v>
          </cell>
        </row>
        <row r="21">
          <cell r="C21">
            <v>4103734</v>
          </cell>
          <cell r="D21">
            <v>4725174</v>
          </cell>
          <cell r="E21">
            <v>2394907</v>
          </cell>
          <cell r="F21">
            <v>5115033</v>
          </cell>
          <cell r="G21">
            <v>1256508</v>
          </cell>
          <cell r="H21">
            <v>2748386</v>
          </cell>
          <cell r="I21">
            <v>3759384</v>
          </cell>
          <cell r="J21">
            <v>3580425</v>
          </cell>
          <cell r="K21">
            <v>2551834</v>
          </cell>
          <cell r="L21">
            <v>4202024</v>
          </cell>
          <cell r="M21">
            <v>4267344</v>
          </cell>
          <cell r="N21">
            <v>43208840</v>
          </cell>
        </row>
        <row r="22">
          <cell r="C22">
            <v>0</v>
          </cell>
          <cell r="D22">
            <v>0</v>
          </cell>
          <cell r="E22">
            <v>0</v>
          </cell>
          <cell r="F22">
            <v>0</v>
          </cell>
        </row>
      </sheetData>
      <sheetData sheetId="7"/>
      <sheetData sheetId="8">
        <row r="10">
          <cell r="C10" t="str">
            <v xml:space="preserve"> 4</v>
          </cell>
          <cell r="D10">
            <v>4326250</v>
          </cell>
          <cell r="E10">
            <v>4321806</v>
          </cell>
          <cell r="F10">
            <v>0</v>
          </cell>
          <cell r="G10">
            <v>8648056</v>
          </cell>
          <cell r="H10">
            <v>3461000</v>
          </cell>
          <cell r="I10">
            <v>3461000</v>
          </cell>
          <cell r="J10">
            <v>1565397</v>
          </cell>
          <cell r="K10">
            <v>8487397</v>
          </cell>
          <cell r="L10">
            <v>17135453</v>
          </cell>
          <cell r="M10">
            <v>16600</v>
          </cell>
          <cell r="N10">
            <v>20900</v>
          </cell>
        </row>
        <row r="11">
          <cell r="C11" t="str">
            <v xml:space="preserve"> 5</v>
          </cell>
          <cell r="D11">
            <v>4326250</v>
          </cell>
          <cell r="E11">
            <v>4186553</v>
          </cell>
          <cell r="F11">
            <v>0</v>
          </cell>
          <cell r="G11">
            <v>8512803</v>
          </cell>
          <cell r="H11">
            <v>3461000</v>
          </cell>
          <cell r="I11">
            <v>3461000</v>
          </cell>
          <cell r="J11">
            <v>1119825</v>
          </cell>
          <cell r="K11">
            <v>8041825</v>
          </cell>
          <cell r="L11">
            <v>16554628</v>
          </cell>
          <cell r="M11">
            <v>16600</v>
          </cell>
          <cell r="N11">
            <v>20900</v>
          </cell>
        </row>
        <row r="12">
          <cell r="C12" t="str">
            <v xml:space="preserve"> 6</v>
          </cell>
          <cell r="D12">
            <v>4326250</v>
          </cell>
          <cell r="E12">
            <v>3699567</v>
          </cell>
          <cell r="F12">
            <v>0</v>
          </cell>
          <cell r="G12">
            <v>8025817</v>
          </cell>
          <cell r="H12">
            <v>3461000</v>
          </cell>
          <cell r="I12">
            <v>3461000</v>
          </cell>
          <cell r="J12">
            <v>568392</v>
          </cell>
          <cell r="K12">
            <v>7490392</v>
          </cell>
          <cell r="L12">
            <v>15516209</v>
          </cell>
          <cell r="M12">
            <v>16600</v>
          </cell>
          <cell r="N12">
            <v>20900</v>
          </cell>
        </row>
        <row r="13">
          <cell r="C13" t="str">
            <v>2. Quartal</v>
          </cell>
          <cell r="D13">
            <v>12978750</v>
          </cell>
          <cell r="E13">
            <v>12207926</v>
          </cell>
          <cell r="F13">
            <v>0</v>
          </cell>
          <cell r="G13">
            <v>25186676</v>
          </cell>
          <cell r="H13">
            <v>10383000</v>
          </cell>
          <cell r="I13">
            <v>10383000</v>
          </cell>
          <cell r="J13">
            <v>3253614</v>
          </cell>
          <cell r="K13">
            <v>24019614</v>
          </cell>
          <cell r="L13">
            <v>49206290</v>
          </cell>
          <cell r="M13">
            <v>49800</v>
          </cell>
          <cell r="N13">
            <v>62700</v>
          </cell>
        </row>
        <row r="14">
          <cell r="C14" t="str">
            <v xml:space="preserve"> 7</v>
          </cell>
          <cell r="D14">
            <v>4326250</v>
          </cell>
          <cell r="E14">
            <v>4055178</v>
          </cell>
          <cell r="F14">
            <v>0</v>
          </cell>
          <cell r="G14">
            <v>8381428</v>
          </cell>
          <cell r="H14">
            <v>3461000</v>
          </cell>
          <cell r="I14">
            <v>3461000</v>
          </cell>
          <cell r="J14">
            <v>743833</v>
          </cell>
          <cell r="K14">
            <v>7665833</v>
          </cell>
          <cell r="L14">
            <v>16047261</v>
          </cell>
          <cell r="M14">
            <v>16600</v>
          </cell>
          <cell r="N14">
            <v>5700</v>
          </cell>
        </row>
        <row r="15">
          <cell r="C15" t="str">
            <v xml:space="preserve"> 8</v>
          </cell>
          <cell r="D15">
            <v>4326250</v>
          </cell>
          <cell r="E15">
            <v>3782717</v>
          </cell>
          <cell r="F15">
            <v>0</v>
          </cell>
          <cell r="G15">
            <v>8108967</v>
          </cell>
          <cell r="H15">
            <v>3461000</v>
          </cell>
          <cell r="I15">
            <v>3461000</v>
          </cell>
          <cell r="J15">
            <v>446531</v>
          </cell>
          <cell r="K15">
            <v>7368531</v>
          </cell>
          <cell r="L15">
            <v>15477498</v>
          </cell>
          <cell r="M15">
            <v>16600</v>
          </cell>
          <cell r="N15">
            <v>5700</v>
          </cell>
        </row>
        <row r="16">
          <cell r="C16" t="str">
            <v xml:space="preserve"> 9</v>
          </cell>
          <cell r="D16">
            <v>4326250</v>
          </cell>
          <cell r="E16">
            <v>4148709</v>
          </cell>
          <cell r="F16">
            <v>0</v>
          </cell>
          <cell r="G16">
            <v>8474959</v>
          </cell>
          <cell r="H16">
            <v>3461000</v>
          </cell>
          <cell r="I16">
            <v>3461000</v>
          </cell>
          <cell r="J16">
            <v>1056815</v>
          </cell>
          <cell r="K16">
            <v>7978815</v>
          </cell>
          <cell r="L16">
            <v>16453774</v>
          </cell>
          <cell r="M16">
            <v>16600</v>
          </cell>
          <cell r="N16">
            <v>5700</v>
          </cell>
        </row>
      </sheetData>
      <sheetData sheetId="9"/>
      <sheetData sheetId="10"/>
      <sheetData sheetId="11"/>
      <sheetData sheetId="12"/>
      <sheetData sheetId="13"/>
      <sheetData sheetId="14"/>
      <sheetData sheetId="15"/>
      <sheetData sheetId="16">
        <row r="11">
          <cell r="C11">
            <v>18809767</v>
          </cell>
          <cell r="D11">
            <v>17904929</v>
          </cell>
          <cell r="E11">
            <v>17357922</v>
          </cell>
        </row>
        <row r="16">
          <cell r="C16">
            <v>13158850</v>
          </cell>
          <cell r="D16">
            <v>11303775</v>
          </cell>
          <cell r="E16">
            <v>12690925</v>
          </cell>
        </row>
        <row r="21">
          <cell r="C21">
            <v>12830600</v>
          </cell>
          <cell r="D21">
            <v>11620545</v>
          </cell>
          <cell r="E21">
            <v>12811125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proKWH RWE 94 bis 97"/>
      <sheetName val="Bez.Übers.`97"/>
      <sheetName val="Bez.uEinsp.PLAN;IST Abw. GF"/>
      <sheetName val="Bezugsvergl. 97 zu 96 GF"/>
      <sheetName val="Gewichtung Menge"/>
      <sheetName val="Bezug Monat ab 1991 RWE"/>
      <sheetName val="Strom SA "/>
      <sheetName val="Übersicht 96 Thy"/>
      <sheetName val="Bez.Übers.`96"/>
      <sheetName val="Strom u.Wärmeerzeugung 96"/>
      <sheetName val="Bez.Kostenvergl. 96 zu 95"/>
      <sheetName val="Bez.Mengenvergl.  96 zu 95"/>
      <sheetName val="Bez.Übers.`95"/>
      <sheetName val="Strom u. Wärmeerzeugung 95"/>
      <sheetName val="Bez.Übers.`94"/>
      <sheetName val="Bezug + Einspeisung 94 und 95"/>
      <sheetName val="Strom SA 2.Vers"/>
      <sheetName val="Bez_Übers__96"/>
      <sheetName val="Strom SA 2_Vers"/>
    </sheetNames>
    <sheetDataSet>
      <sheetData sheetId="0">
        <row r="15">
          <cell r="C15">
            <v>11303775</v>
          </cell>
        </row>
      </sheetData>
      <sheetData sheetId="1"/>
      <sheetData sheetId="2"/>
      <sheetData sheetId="3"/>
      <sheetData sheetId="4"/>
      <sheetData sheetId="5"/>
      <sheetData sheetId="6">
        <row r="15">
          <cell r="C15">
            <v>11303775</v>
          </cell>
          <cell r="D15">
            <v>12690925</v>
          </cell>
          <cell r="E15">
            <v>10361150</v>
          </cell>
          <cell r="F15">
            <v>12198475</v>
          </cell>
          <cell r="G15">
            <v>11261625</v>
          </cell>
          <cell r="H15">
            <v>11875550</v>
          </cell>
          <cell r="I15">
            <v>10897750</v>
          </cell>
          <cell r="J15">
            <v>11774550</v>
          </cell>
          <cell r="K15">
            <v>12612200</v>
          </cell>
          <cell r="L15">
            <v>13048900</v>
          </cell>
          <cell r="M15">
            <v>12410421</v>
          </cell>
          <cell r="N15">
            <v>143594171</v>
          </cell>
        </row>
        <row r="16">
          <cell r="C16">
            <v>571456</v>
          </cell>
          <cell r="D16">
            <v>696700</v>
          </cell>
          <cell r="E16">
            <v>373648</v>
          </cell>
          <cell r="F16">
            <v>248620</v>
          </cell>
          <cell r="G16">
            <v>189936</v>
          </cell>
          <cell r="H16">
            <v>46600</v>
          </cell>
          <cell r="I16">
            <v>7072</v>
          </cell>
          <cell r="J16">
            <v>14984</v>
          </cell>
          <cell r="K16">
            <v>8955</v>
          </cell>
          <cell r="L16">
            <v>9998</v>
          </cell>
          <cell r="M16">
            <v>8269</v>
          </cell>
          <cell r="N16">
            <v>2617190</v>
          </cell>
        </row>
        <row r="17">
          <cell r="C17">
            <v>4541423</v>
          </cell>
          <cell r="D17">
            <v>5035431</v>
          </cell>
          <cell r="E17">
            <v>3272936</v>
          </cell>
          <cell r="F17">
            <v>5037623</v>
          </cell>
          <cell r="G17">
            <v>4282030</v>
          </cell>
          <cell r="H17">
            <v>3381213</v>
          </cell>
          <cell r="I17">
            <v>4022531</v>
          </cell>
          <cell r="J17">
            <v>4256136</v>
          </cell>
          <cell r="K17">
            <v>4249576</v>
          </cell>
          <cell r="L17">
            <v>4774919</v>
          </cell>
          <cell r="M17">
            <v>5156776</v>
          </cell>
          <cell r="N17">
            <v>52990052</v>
          </cell>
        </row>
        <row r="20">
          <cell r="C20">
            <v>11620545</v>
          </cell>
          <cell r="D20">
            <v>12811125</v>
          </cell>
          <cell r="E20">
            <v>10933400</v>
          </cell>
          <cell r="F20">
            <v>12308700</v>
          </cell>
          <cell r="G20">
            <v>10526500</v>
          </cell>
          <cell r="H20">
            <v>10124750</v>
          </cell>
          <cell r="I20">
            <v>11872600</v>
          </cell>
          <cell r="J20">
            <v>11813375</v>
          </cell>
          <cell r="K20">
            <v>11852850</v>
          </cell>
          <cell r="L20">
            <v>12073775</v>
          </cell>
          <cell r="M20">
            <v>11272650</v>
          </cell>
          <cell r="N20">
            <v>140040870</v>
          </cell>
        </row>
        <row r="21">
          <cell r="C21">
            <v>4103734</v>
          </cell>
          <cell r="D21">
            <v>4725174</v>
          </cell>
          <cell r="E21">
            <v>2394907</v>
          </cell>
          <cell r="F21">
            <v>5115033</v>
          </cell>
          <cell r="G21">
            <v>1256508</v>
          </cell>
          <cell r="H21">
            <v>2748386</v>
          </cell>
          <cell r="I21">
            <v>3759384</v>
          </cell>
          <cell r="J21">
            <v>3580425</v>
          </cell>
          <cell r="K21">
            <v>2551834</v>
          </cell>
          <cell r="L21">
            <v>4202024</v>
          </cell>
          <cell r="M21">
            <v>4267344</v>
          </cell>
          <cell r="N21">
            <v>43208840</v>
          </cell>
        </row>
        <row r="22">
          <cell r="C22">
            <v>0</v>
          </cell>
          <cell r="D22">
            <v>0</v>
          </cell>
          <cell r="E22">
            <v>0</v>
          </cell>
          <cell r="F22">
            <v>0</v>
          </cell>
        </row>
      </sheetData>
      <sheetData sheetId="7"/>
      <sheetData sheetId="8">
        <row r="10">
          <cell r="C10" t="str">
            <v xml:space="preserve"> 4</v>
          </cell>
          <cell r="D10">
            <v>4326250</v>
          </cell>
          <cell r="E10">
            <v>4321806</v>
          </cell>
          <cell r="F10">
            <v>0</v>
          </cell>
          <cell r="G10">
            <v>8648056</v>
          </cell>
          <cell r="H10">
            <v>3461000</v>
          </cell>
          <cell r="I10">
            <v>3461000</v>
          </cell>
          <cell r="J10">
            <v>1565397</v>
          </cell>
          <cell r="K10">
            <v>8487397</v>
          </cell>
          <cell r="L10">
            <v>17135453</v>
          </cell>
          <cell r="M10">
            <v>16600</v>
          </cell>
          <cell r="N10">
            <v>20900</v>
          </cell>
        </row>
        <row r="11">
          <cell r="C11" t="str">
            <v xml:space="preserve"> 5</v>
          </cell>
          <cell r="D11">
            <v>4326250</v>
          </cell>
          <cell r="E11">
            <v>4186553</v>
          </cell>
          <cell r="F11">
            <v>0</v>
          </cell>
          <cell r="G11">
            <v>8512803</v>
          </cell>
          <cell r="H11">
            <v>3461000</v>
          </cell>
          <cell r="I11">
            <v>3461000</v>
          </cell>
          <cell r="J11">
            <v>1119825</v>
          </cell>
          <cell r="K11">
            <v>8041825</v>
          </cell>
          <cell r="L11">
            <v>16554628</v>
          </cell>
          <cell r="M11">
            <v>16600</v>
          </cell>
          <cell r="N11">
            <v>20900</v>
          </cell>
        </row>
        <row r="12">
          <cell r="C12" t="str">
            <v xml:space="preserve"> 6</v>
          </cell>
          <cell r="D12">
            <v>4326250</v>
          </cell>
          <cell r="E12">
            <v>3699567</v>
          </cell>
          <cell r="F12">
            <v>0</v>
          </cell>
          <cell r="G12">
            <v>8025817</v>
          </cell>
          <cell r="H12">
            <v>3461000</v>
          </cell>
          <cell r="I12">
            <v>3461000</v>
          </cell>
          <cell r="J12">
            <v>568392</v>
          </cell>
          <cell r="K12">
            <v>7490392</v>
          </cell>
          <cell r="L12">
            <v>15516209</v>
          </cell>
          <cell r="M12">
            <v>16600</v>
          </cell>
          <cell r="N12">
            <v>20900</v>
          </cell>
        </row>
        <row r="13">
          <cell r="C13" t="str">
            <v>2. Quartal</v>
          </cell>
          <cell r="D13">
            <v>12978750</v>
          </cell>
          <cell r="E13">
            <v>12207926</v>
          </cell>
          <cell r="F13">
            <v>0</v>
          </cell>
          <cell r="G13">
            <v>25186676</v>
          </cell>
          <cell r="H13">
            <v>10383000</v>
          </cell>
          <cell r="I13">
            <v>10383000</v>
          </cell>
          <cell r="J13">
            <v>3253614</v>
          </cell>
          <cell r="K13">
            <v>24019614</v>
          </cell>
          <cell r="L13">
            <v>49206290</v>
          </cell>
          <cell r="M13">
            <v>49800</v>
          </cell>
          <cell r="N13">
            <v>62700</v>
          </cell>
        </row>
        <row r="14">
          <cell r="C14" t="str">
            <v xml:space="preserve"> 7</v>
          </cell>
          <cell r="D14">
            <v>4326250</v>
          </cell>
          <cell r="E14">
            <v>4055178</v>
          </cell>
          <cell r="F14">
            <v>0</v>
          </cell>
          <cell r="G14">
            <v>8381428</v>
          </cell>
          <cell r="H14">
            <v>3461000</v>
          </cell>
          <cell r="I14">
            <v>3461000</v>
          </cell>
          <cell r="J14">
            <v>743833</v>
          </cell>
          <cell r="K14">
            <v>7665833</v>
          </cell>
          <cell r="L14">
            <v>16047261</v>
          </cell>
          <cell r="M14">
            <v>16600</v>
          </cell>
          <cell r="N14">
            <v>5700</v>
          </cell>
        </row>
        <row r="15">
          <cell r="C15" t="str">
            <v xml:space="preserve"> 8</v>
          </cell>
          <cell r="D15">
            <v>4326250</v>
          </cell>
          <cell r="E15">
            <v>3782717</v>
          </cell>
          <cell r="F15">
            <v>0</v>
          </cell>
          <cell r="G15">
            <v>8108967</v>
          </cell>
          <cell r="H15">
            <v>3461000</v>
          </cell>
          <cell r="I15">
            <v>3461000</v>
          </cell>
          <cell r="J15">
            <v>446531</v>
          </cell>
          <cell r="K15">
            <v>7368531</v>
          </cell>
          <cell r="L15">
            <v>15477498</v>
          </cell>
          <cell r="M15">
            <v>16600</v>
          </cell>
          <cell r="N15">
            <v>5700</v>
          </cell>
        </row>
        <row r="16">
          <cell r="C16" t="str">
            <v xml:space="preserve"> 9</v>
          </cell>
          <cell r="D16">
            <v>4326250</v>
          </cell>
          <cell r="E16">
            <v>4148709</v>
          </cell>
          <cell r="F16">
            <v>0</v>
          </cell>
          <cell r="G16">
            <v>8474959</v>
          </cell>
          <cell r="H16">
            <v>3461000</v>
          </cell>
          <cell r="I16">
            <v>3461000</v>
          </cell>
          <cell r="J16">
            <v>1056815</v>
          </cell>
          <cell r="K16">
            <v>7978815</v>
          </cell>
          <cell r="L16">
            <v>16453774</v>
          </cell>
          <cell r="M16">
            <v>16600</v>
          </cell>
          <cell r="N16">
            <v>5700</v>
          </cell>
        </row>
      </sheetData>
      <sheetData sheetId="9"/>
      <sheetData sheetId="10">
        <row r="10">
          <cell r="C10" t="str">
            <v xml:space="preserve"> 4</v>
          </cell>
        </row>
      </sheetData>
      <sheetData sheetId="11"/>
      <sheetData sheetId="12"/>
      <sheetData sheetId="13"/>
      <sheetData sheetId="14"/>
      <sheetData sheetId="15"/>
      <sheetData sheetId="16">
        <row r="11">
          <cell r="C11">
            <v>18809767</v>
          </cell>
          <cell r="D11">
            <v>17904929</v>
          </cell>
          <cell r="E11">
            <v>17357922</v>
          </cell>
        </row>
        <row r="16">
          <cell r="C16">
            <v>13158850</v>
          </cell>
          <cell r="D16">
            <v>11303775</v>
          </cell>
          <cell r="E16">
            <v>12690925</v>
          </cell>
        </row>
        <row r="21">
          <cell r="C21">
            <v>12830600</v>
          </cell>
          <cell r="D21">
            <v>11620545</v>
          </cell>
          <cell r="E21">
            <v>12811125</v>
          </cell>
        </row>
      </sheetData>
      <sheetData sheetId="17"/>
      <sheetData sheetId="18">
        <row r="11">
          <cell r="C11">
            <v>18809767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sereinspeisung 91 - 96"/>
      <sheetName val="Absatz Anzahl Kunden"/>
      <sheetName val="Einsp. Vergleich 96 zu 95 "/>
      <sheetName val="Einsp. 95,96,PLAN 97"/>
      <sheetName val="Einsp. Vergleich 95 zu 94"/>
      <sheetName val="Wasser 94"/>
      <sheetName val="Wasser SA"/>
      <sheetName val="Wasser SA 2. Ve"/>
    </sheetNames>
    <sheetDataSet>
      <sheetData sheetId="0">
        <row r="8">
          <cell r="C8">
            <v>218122</v>
          </cell>
          <cell r="D8">
            <v>206503</v>
          </cell>
          <cell r="E8">
            <v>211902</v>
          </cell>
          <cell r="F8">
            <v>213273</v>
          </cell>
          <cell r="G8">
            <v>211926</v>
          </cell>
          <cell r="H8">
            <v>218765</v>
          </cell>
          <cell r="I8">
            <v>240927</v>
          </cell>
          <cell r="J8">
            <v>217962</v>
          </cell>
          <cell r="K8">
            <v>225757</v>
          </cell>
          <cell r="L8">
            <v>217748</v>
          </cell>
          <cell r="M8">
            <v>204344</v>
          </cell>
          <cell r="N8">
            <v>193382</v>
          </cell>
        </row>
        <row r="10">
          <cell r="C10">
            <v>206428</v>
          </cell>
          <cell r="D10">
            <v>193928</v>
          </cell>
          <cell r="E10">
            <v>209938</v>
          </cell>
          <cell r="F10">
            <v>201798</v>
          </cell>
          <cell r="G10">
            <v>232164</v>
          </cell>
          <cell r="H10">
            <v>226536</v>
          </cell>
          <cell r="I10">
            <v>236340</v>
          </cell>
          <cell r="J10">
            <v>202388</v>
          </cell>
          <cell r="K10">
            <v>201387</v>
          </cell>
          <cell r="L10">
            <v>207221</v>
          </cell>
          <cell r="M10">
            <v>196181</v>
          </cell>
          <cell r="N10">
            <v>191970</v>
          </cell>
        </row>
        <row r="12">
          <cell r="C12">
            <v>202485</v>
          </cell>
          <cell r="D12">
            <v>189817</v>
          </cell>
          <cell r="E12">
            <v>213487</v>
          </cell>
          <cell r="F12">
            <v>200637</v>
          </cell>
          <cell r="G12">
            <v>201874</v>
          </cell>
          <cell r="H12">
            <v>202800</v>
          </cell>
          <cell r="I12">
            <v>203653</v>
          </cell>
          <cell r="J12">
            <v>194864</v>
          </cell>
          <cell r="K12">
            <v>192622</v>
          </cell>
          <cell r="L12">
            <v>194923</v>
          </cell>
          <cell r="M12">
            <v>187008</v>
          </cell>
          <cell r="N12">
            <v>186652</v>
          </cell>
        </row>
        <row r="14">
          <cell r="C14">
            <v>197734</v>
          </cell>
          <cell r="D14">
            <v>183463</v>
          </cell>
          <cell r="E14">
            <v>204630</v>
          </cell>
          <cell r="F14">
            <v>200024</v>
          </cell>
          <cell r="G14">
            <v>211916</v>
          </cell>
          <cell r="H14">
            <v>215616</v>
          </cell>
          <cell r="I14">
            <v>233333</v>
          </cell>
          <cell r="J14">
            <v>226656</v>
          </cell>
          <cell r="K14">
            <v>181691</v>
          </cell>
          <cell r="L14">
            <v>184153</v>
          </cell>
          <cell r="M14">
            <v>180580</v>
          </cell>
          <cell r="N14">
            <v>179939</v>
          </cell>
        </row>
      </sheetData>
      <sheetData sheetId="1"/>
      <sheetData sheetId="2"/>
      <sheetData sheetId="3"/>
      <sheetData sheetId="4"/>
      <sheetData sheetId="5"/>
      <sheetData sheetId="6">
        <row r="12">
          <cell r="C12">
            <v>958460</v>
          </cell>
          <cell r="D12">
            <v>804945</v>
          </cell>
          <cell r="E12">
            <v>654476</v>
          </cell>
          <cell r="F12">
            <v>631500</v>
          </cell>
        </row>
        <row r="13">
          <cell r="C13">
            <v>1622151</v>
          </cell>
          <cell r="D13">
            <v>1501143</v>
          </cell>
          <cell r="E13">
            <v>1416309</v>
          </cell>
          <cell r="F13">
            <v>1483730</v>
          </cell>
        </row>
      </sheetData>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pro KWH 94 bis 97"/>
      <sheetName val="DM pro KWH WIBERA"/>
      <sheetName val="GasBezugÜbersicht 97"/>
      <sheetName val="Bezug IST,PLAN,Abw. GF"/>
      <sheetName val="Mengen u. Kosten 97 zu 96 GF"/>
      <sheetName val="Bezug IST,PLAN,Abw."/>
      <sheetName val="Gewichtung PLAN WIRD"/>
      <sheetName val="Gewichtung Menge"/>
      <sheetName val="Bezugsstatistik 91 - 97"/>
      <sheetName val="Bezug,SV,TK Übers.91 - 97"/>
      <sheetName val="GasBezugÜbersicht 96"/>
      <sheetName val="Mengenvergl. 96 zu 95"/>
      <sheetName val="Kostenvergl. 96 zu 95"/>
      <sheetName val="GasBezugÜbersicht95"/>
      <sheetName val="GasBezugÜbersicht94"/>
      <sheetName val="Gesübers.93u94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sereinspeisung 91 - 96"/>
      <sheetName val="Absatz Anzahl Kunden"/>
      <sheetName val="Einsp. Vergleich 96 zu 95 "/>
      <sheetName val="Einsp. 95,96,PLAN 97"/>
      <sheetName val="Einsp. Vergleich 95 zu 94"/>
      <sheetName val="Wasser 94"/>
      <sheetName val="Wasser SA"/>
      <sheetName val="Wasser SA 2. Ve"/>
      <sheetName val="Wassereinspeisung 91 _ 96"/>
    </sheetNames>
    <sheetDataSet>
      <sheetData sheetId="0">
        <row r="8">
          <cell r="C8">
            <v>218122</v>
          </cell>
          <cell r="D8">
            <v>206503</v>
          </cell>
          <cell r="E8">
            <v>211902</v>
          </cell>
          <cell r="F8">
            <v>213273</v>
          </cell>
          <cell r="G8">
            <v>211926</v>
          </cell>
          <cell r="H8">
            <v>218765</v>
          </cell>
          <cell r="I8">
            <v>240927</v>
          </cell>
          <cell r="J8">
            <v>217962</v>
          </cell>
          <cell r="K8">
            <v>225757</v>
          </cell>
          <cell r="L8">
            <v>217748</v>
          </cell>
          <cell r="M8">
            <v>204344</v>
          </cell>
          <cell r="N8">
            <v>193382</v>
          </cell>
        </row>
        <row r="10">
          <cell r="C10">
            <v>206428</v>
          </cell>
          <cell r="D10">
            <v>193928</v>
          </cell>
          <cell r="E10">
            <v>209938</v>
          </cell>
          <cell r="F10">
            <v>201798</v>
          </cell>
          <cell r="G10">
            <v>232164</v>
          </cell>
          <cell r="H10">
            <v>226536</v>
          </cell>
          <cell r="I10">
            <v>236340</v>
          </cell>
          <cell r="J10">
            <v>202388</v>
          </cell>
          <cell r="K10">
            <v>201387</v>
          </cell>
          <cell r="L10">
            <v>207221</v>
          </cell>
          <cell r="M10">
            <v>196181</v>
          </cell>
          <cell r="N10">
            <v>191970</v>
          </cell>
        </row>
        <row r="12">
          <cell r="C12">
            <v>202485</v>
          </cell>
          <cell r="D12">
            <v>189817</v>
          </cell>
          <cell r="E12">
            <v>213487</v>
          </cell>
          <cell r="F12">
            <v>200637</v>
          </cell>
          <cell r="G12">
            <v>201874</v>
          </cell>
          <cell r="H12">
            <v>202800</v>
          </cell>
          <cell r="I12">
            <v>203653</v>
          </cell>
          <cell r="J12">
            <v>194864</v>
          </cell>
          <cell r="K12">
            <v>192622</v>
          </cell>
          <cell r="L12">
            <v>194923</v>
          </cell>
          <cell r="M12">
            <v>187008</v>
          </cell>
          <cell r="N12">
            <v>186652</v>
          </cell>
        </row>
        <row r="14">
          <cell r="C14">
            <v>197734</v>
          </cell>
          <cell r="D14">
            <v>183463</v>
          </cell>
          <cell r="E14">
            <v>204630</v>
          </cell>
          <cell r="F14">
            <v>200024</v>
          </cell>
          <cell r="G14">
            <v>211916</v>
          </cell>
          <cell r="H14">
            <v>215616</v>
          </cell>
          <cell r="I14">
            <v>233333</v>
          </cell>
          <cell r="J14">
            <v>226656</v>
          </cell>
          <cell r="K14">
            <v>181691</v>
          </cell>
          <cell r="L14">
            <v>184153</v>
          </cell>
          <cell r="M14">
            <v>180580</v>
          </cell>
          <cell r="N14">
            <v>179939</v>
          </cell>
        </row>
      </sheetData>
      <sheetData sheetId="1">
        <row r="12">
          <cell r="C12">
            <v>958460</v>
          </cell>
        </row>
      </sheetData>
      <sheetData sheetId="2">
        <row r="8">
          <cell r="C8">
            <v>218122</v>
          </cell>
        </row>
      </sheetData>
      <sheetData sheetId="3"/>
      <sheetData sheetId="4"/>
      <sheetData sheetId="5"/>
      <sheetData sheetId="6">
        <row r="12">
          <cell r="C12">
            <v>958460</v>
          </cell>
          <cell r="D12">
            <v>804945</v>
          </cell>
          <cell r="E12">
            <v>654476</v>
          </cell>
          <cell r="F12">
            <v>631500</v>
          </cell>
        </row>
        <row r="13">
          <cell r="C13">
            <v>1622151</v>
          </cell>
          <cell r="D13">
            <v>1501143</v>
          </cell>
          <cell r="E13">
            <v>1416309</v>
          </cell>
          <cell r="F13">
            <v>1483730</v>
          </cell>
        </row>
      </sheetData>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pro KWH 94 bis 97"/>
      <sheetName val="DM pro KWH WIBERA"/>
      <sheetName val="GasBezugÜbersicht 97"/>
      <sheetName val="Bezug IST,PLAN,Abw. GF"/>
      <sheetName val="Mengen u. Kosten 97 zu 96 GF"/>
      <sheetName val="Bezug IST,PLAN,Abw."/>
      <sheetName val="Gewichtung PLAN WIRD"/>
      <sheetName val="Gewichtung Menge"/>
      <sheetName val="Bezugsstatistik 91 - 97"/>
      <sheetName val="Bezug,SV,TK Übers.91 - 97"/>
      <sheetName val="GasBezugÜbersicht 96"/>
      <sheetName val="Mengenvergl. 96 zu 95"/>
      <sheetName val="Kostenvergl. 96 zu 95"/>
      <sheetName val="GasBezugÜbersicht95"/>
      <sheetName val="GasBezugÜbersicht94"/>
      <sheetName val="Gesübers.93u94 "/>
      <sheetName val="Bezugsstatistik 91 _ 9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A1_Fragen"/>
      <sheetName val="B_Bilanz"/>
      <sheetName val="B1_Hinzu_Kürz"/>
      <sheetName val="B2_RSt_Spiegel"/>
      <sheetName val="B3_Bilanz - Schlüssel"/>
      <sheetName val="C_GuV"/>
      <sheetName val="C1_Sonstiges"/>
      <sheetName val="C2_Hinzu_Kürz"/>
      <sheetName val="C3_Allgmeine Hinweise"/>
      <sheetName val="C3_ÜLR_PZK"/>
      <sheetName val="C4_Treibenergie"/>
      <sheetName val="C5_KOLA"/>
      <sheetName val="C6_GuV -Schlüssel"/>
      <sheetName val="D_SAV"/>
      <sheetName val="D1_Anl_Spiegel"/>
      <sheetName val="D2_BKZ_NAKB"/>
      <sheetName val="D3_WAV"/>
      <sheetName val="E_CF_Rechnung"/>
      <sheetName val="F_Darlehensspiegel"/>
      <sheetName val="G_Netzdaten"/>
      <sheetName val="Listen"/>
    </sheetNames>
    <sheetDataSet>
      <sheetData sheetId="0">
        <row r="5">
          <cell r="B5" t="str">
            <v>Bitte eintragen !!!</v>
          </cell>
        </row>
      </sheetData>
      <sheetData sheetId="1">
        <row r="3">
          <cell r="J3">
            <v>0</v>
          </cell>
        </row>
      </sheetData>
      <sheetData sheetId="2">
        <row r="6">
          <cell r="D6">
            <v>0</v>
          </cell>
        </row>
      </sheetData>
      <sheetData sheetId="3">
        <row r="4">
          <cell r="B4">
            <v>0</v>
          </cell>
        </row>
      </sheetData>
      <sheetData sheetId="4">
        <row r="7">
          <cell r="B7">
            <v>0</v>
          </cell>
        </row>
      </sheetData>
      <sheetData sheetId="5"/>
      <sheetData sheetId="6">
        <row r="8">
          <cell r="D8">
            <v>0</v>
          </cell>
        </row>
      </sheetData>
      <sheetData sheetId="7">
        <row r="5">
          <cell r="B5">
            <v>0</v>
          </cell>
        </row>
      </sheetData>
      <sheetData sheetId="8">
        <row r="4">
          <cell r="B4">
            <v>0</v>
          </cell>
        </row>
      </sheetData>
      <sheetData sheetId="9"/>
      <sheetData sheetId="10">
        <row r="7">
          <cell r="A7">
            <v>0</v>
          </cell>
        </row>
      </sheetData>
      <sheetData sheetId="11"/>
      <sheetData sheetId="12"/>
      <sheetData sheetId="13"/>
      <sheetData sheetId="14">
        <row r="5">
          <cell r="A5" t="str">
            <v>I</v>
          </cell>
        </row>
      </sheetData>
      <sheetData sheetId="15">
        <row r="8">
          <cell r="D8">
            <v>0</v>
          </cell>
        </row>
      </sheetData>
      <sheetData sheetId="16">
        <row r="5">
          <cell r="B5">
            <v>0</v>
          </cell>
        </row>
      </sheetData>
      <sheetData sheetId="17">
        <row r="5">
          <cell r="A5">
            <v>0</v>
          </cell>
        </row>
      </sheetData>
      <sheetData sheetId="18">
        <row r="6">
          <cell r="O6">
            <v>0</v>
          </cell>
        </row>
      </sheetData>
      <sheetData sheetId="19">
        <row r="5">
          <cell r="B5">
            <v>0</v>
          </cell>
        </row>
      </sheetData>
      <sheetData sheetId="20">
        <row r="5">
          <cell r="B5">
            <v>0</v>
          </cell>
        </row>
      </sheetData>
      <sheetData sheetId="21">
        <row r="2">
          <cell r="A2" t="str">
            <v>Grundstücksanlagen, Bauten für Transportwesen</v>
          </cell>
          <cell r="E2" t="str">
            <v>1.1.1 Erlöse aus Ausspeisepunkte ohne Leistungsmessung</v>
          </cell>
        </row>
        <row r="3">
          <cell r="E3" t="str">
            <v>1.1.2 Erlöse aus Ausspeisepunkte mit Leistungmessung</v>
          </cell>
        </row>
        <row r="4">
          <cell r="E4" t="str">
            <v>1.1.3 Erlöse aus Einspeiseentgelte für feste Kapazitäten</v>
          </cell>
        </row>
        <row r="5">
          <cell r="E5" t="str">
            <v>1.1.4 Erlöse aus Ausspeiseentgelte für feste Kapazitäten</v>
          </cell>
        </row>
        <row r="6">
          <cell r="E6" t="str">
            <v>1.1.5 Erlöse aus Entgelten für die Abrechnung</v>
          </cell>
        </row>
        <row r="7">
          <cell r="E7" t="str">
            <v>1.1.6 Erlöse aus Entgelten für die Messung</v>
          </cell>
        </row>
        <row r="8">
          <cell r="E8" t="str">
            <v>1.1.7 Erlöse für den Messstellenbetrieb</v>
          </cell>
        </row>
        <row r="9">
          <cell r="E9" t="str">
            <v>1.1.8 Erlöse aus Konzessionsabgaben</v>
          </cell>
        </row>
        <row r="10">
          <cell r="E10" t="str">
            <v>1.1.9 Erlöse aus Kurzstreckenentgelten gemäß § 20 Abs. 1 GasNEV</v>
          </cell>
        </row>
        <row r="11">
          <cell r="E11" t="str">
            <v>1.1.10 Erlöse aus gesondertem Netzentgelt gemäß § 20 Abs. 2 GasNEV</v>
          </cell>
        </row>
        <row r="12">
          <cell r="E12" t="str">
            <v>1.1.11 Erlöse aus Vertragsstrafen</v>
          </cell>
        </row>
        <row r="13">
          <cell r="E13" t="str">
            <v>1.1.12 Erlöse aus Entgelten mit Preisnachlässen gemäß § 3 KAV i.V.m. § 18 GasNEV</v>
          </cell>
        </row>
        <row r="14">
          <cell r="E14" t="str">
            <v>1.1.13 Erlöse aus unterjährigen und unterbrechbaren Verträgen sowie Jahresverträgen mit abweichenden Laufzeitbeginn (§ 13 Abs. 2 und 3 GasNEV)</v>
          </cell>
        </row>
        <row r="15">
          <cell r="E15" t="str">
            <v>1.1.14 weitere Erlöse wie z.B. Nebengeschäfte etc.</v>
          </cell>
        </row>
        <row r="16">
          <cell r="E16" t="str">
            <v>1.1.15 Sonstige Umsatzerlöse aus Netzentgelten</v>
          </cell>
        </row>
        <row r="17">
          <cell r="E17" t="str">
            <v>1.2.1 Erlöse aus der Herstellung bestimmter Gasbeschaffenheiten</v>
          </cell>
        </row>
        <row r="18">
          <cell r="E18" t="str">
            <v xml:space="preserve">1.2.2 Erlöse aus Nominierungsersatzverfahren </v>
          </cell>
        </row>
        <row r="19">
          <cell r="E19" t="str">
            <v xml:space="preserve">1.2.3 Erlöse aus erweitertem Bilanzausgleich </v>
          </cell>
        </row>
        <row r="20">
          <cell r="E20" t="str">
            <v xml:space="preserve">1.2.4 Erlöse aus sonstigen Flexibilitätsdienstleistungen </v>
          </cell>
        </row>
        <row r="21">
          <cell r="E21" t="str">
            <v>1.2.5 Erlöse aus anderen erforderlichen sonstigen Hilfsdiensten</v>
          </cell>
        </row>
        <row r="22">
          <cell r="E22" t="str">
            <v>1.3 Nicht zurückgestellte Erlöse aus Versteigerungen gemäß § 13 Abs. 4 GasNZV</v>
          </cell>
        </row>
        <row r="23">
          <cell r="E23" t="str">
            <v>1.4 Erlöse aus Verkauf von Entspannungsstrom</v>
          </cell>
        </row>
        <row r="24">
          <cell r="E24" t="str">
            <v xml:space="preserve">1.5 Erlöse aus Differenzmengen </v>
          </cell>
        </row>
        <row r="25">
          <cell r="E25" t="str">
            <v>1.6 Andere sonstige Erlöse</v>
          </cell>
        </row>
        <row r="26">
          <cell r="E26" t="str">
            <v>1.6.a davon Umsatzerlöse aus für Dritte erbrachte Dienstleistungen</v>
          </cell>
        </row>
        <row r="27">
          <cell r="E27" t="str">
            <v>1.7 Umsatzerlöse aus Netzentgelten Strom</v>
          </cell>
        </row>
        <row r="28">
          <cell r="E28" t="str">
            <v>1.8 Andere Umsatzerlöse (nicht Netzentgelte)</v>
          </cell>
        </row>
        <row r="29">
          <cell r="E29" t="str">
            <v>2 Bestandsveränderungen</v>
          </cell>
        </row>
        <row r="30">
          <cell r="E30" t="str">
            <v>3 andere aktivierte Eigenleistungen</v>
          </cell>
        </row>
        <row r="31">
          <cell r="E31" t="str">
            <v xml:space="preserve">4.1 Erträge aus der Auflösung von Netzanschlussbeiträgen </v>
          </cell>
        </row>
        <row r="32">
          <cell r="E32" t="str">
            <v>4.2 Erträge aus der Auflösung von Baukostenzuschüssen</v>
          </cell>
        </row>
        <row r="33">
          <cell r="E33" t="str">
            <v>4.3 Erträge aus Auflösungen von Rückstellungen gemäß § § 13 Abs. 4 GasNZV</v>
          </cell>
        </row>
        <row r="34">
          <cell r="E34" t="str">
            <v>4.4 Andere sonstige Erträge</v>
          </cell>
        </row>
        <row r="35">
          <cell r="E35" t="str">
            <v>5.1.1 Aufwendungen für die Beschaffung von Verlustenergie</v>
          </cell>
        </row>
        <row r="36">
          <cell r="E36" t="str">
            <v>5.1.2 Aufwendungen für die Beschaffung von Treibenergie</v>
          </cell>
        </row>
        <row r="37">
          <cell r="E37" t="str">
            <v>5.1.3 Aufwendungen für die Beschaffung von Eigenverbrauch</v>
          </cell>
        </row>
        <row r="38">
          <cell r="E38" t="str">
            <v>5.1.4 Aufwendungen für die Beschaffung von Entspannungsenergie</v>
          </cell>
        </row>
        <row r="39">
          <cell r="E39" t="str">
            <v>5.1.5 Sonstiges</v>
          </cell>
        </row>
        <row r="40">
          <cell r="E40" t="str">
            <v>5.2.1 Aufwendungen an vorgelagerte Netzbetreiber</v>
          </cell>
        </row>
        <row r="41">
          <cell r="E41" t="str">
            <v>5.2.2 Aufwendungen für überlassene Netzinfrastruktur</v>
          </cell>
        </row>
        <row r="42">
          <cell r="E42" t="str">
            <v xml:space="preserve">5.2.3 Aufwendungen für durch Dritte erbrachte Betriebsführung </v>
          </cell>
        </row>
        <row r="43">
          <cell r="E43" t="str">
            <v>5.2.4 Aufwendungen für durch Dritte erbrachte Wartungs- und Instandhaltungsleistungen</v>
          </cell>
        </row>
        <row r="44">
          <cell r="E44" t="str">
            <v>5.2.5 Aufwendungen für die Beschaffung von Ausgleichsenergie für den Basisbilanzausgleich</v>
          </cell>
        </row>
        <row r="45">
          <cell r="E45" t="str">
            <v xml:space="preserve">5.2.6 Aufwendungen für Differenzmengen </v>
          </cell>
        </row>
        <row r="46">
          <cell r="E46" t="str">
            <v>5.2.7 Sonstiges</v>
          </cell>
        </row>
        <row r="47">
          <cell r="E47" t="str">
            <v>6.1 Löhne und Gehälter</v>
          </cell>
        </row>
        <row r="48">
          <cell r="E48" t="str">
            <v xml:space="preserve">6.2.1 für Altersversorgung </v>
          </cell>
        </row>
        <row r="49">
          <cell r="E49" t="str">
            <v>6.2.2 für soziale Abgaben und sonstige Aufwendungen</v>
          </cell>
        </row>
        <row r="50">
          <cell r="E50" t="str">
            <v>7.1.1 Konzessionen, gewerbliche Schutzrechte und ähnliche Rechte und Werte sowie Lizenzen an solchen Rechten und Werten</v>
          </cell>
        </row>
        <row r="51">
          <cell r="E51" t="str">
            <v>7.1.2 Sonstiges</v>
          </cell>
        </row>
        <row r="52">
          <cell r="E52" t="str">
            <v>7.2 Abschreibungen des Sachanlagevermögens</v>
          </cell>
        </row>
        <row r="53">
          <cell r="E53" t="str">
            <v xml:space="preserve">7.3.1 Abschreibungen auf Finanzanlagen  </v>
          </cell>
        </row>
        <row r="54">
          <cell r="E54" t="str">
            <v>7.3.2 Abschreibungen auf Wertpapiere des Umlaufvermögens</v>
          </cell>
        </row>
        <row r="55">
          <cell r="E55" t="str">
            <v xml:space="preserve">8.1 für sonstige Flexibilitätsdienstleistungen </v>
          </cell>
        </row>
        <row r="56">
          <cell r="E56" t="str">
            <v>8.2 für die Durchführung der Versteigerung nach § 13 Abs. 1 GasNZV</v>
          </cell>
        </row>
        <row r="57">
          <cell r="E57" t="str">
            <v>8.3 aus vertraglichen Vereinbarungen mit Dritten gem. KOLA</v>
          </cell>
        </row>
        <row r="58">
          <cell r="E58" t="str">
            <v>8.4 Wartung und Instandsetzung</v>
          </cell>
        </row>
        <row r="59">
          <cell r="E59" t="str">
            <v>8.5 Konzessionsabgaben</v>
          </cell>
        </row>
        <row r="60">
          <cell r="E60" t="str">
            <v>8.6 Mieten, sonstige Pachtzinsen, sonstige Leasingraten, Gebühren und Beiträge</v>
          </cell>
        </row>
        <row r="61">
          <cell r="E61" t="str">
            <v xml:space="preserve">8.7 Versicherungen </v>
          </cell>
        </row>
        <row r="62">
          <cell r="E62" t="str">
            <v>8.8 Bürobedarf, Drucksachen und Zeitschriften</v>
          </cell>
        </row>
        <row r="63">
          <cell r="E63" t="str">
            <v xml:space="preserve">8.9 Postkosten, Frachtkosten und ähnliche Kosten </v>
          </cell>
        </row>
        <row r="64">
          <cell r="E64" t="str">
            <v>8.10 Rechts- und Beratungskosten</v>
          </cell>
        </row>
        <row r="65">
          <cell r="E65" t="str">
            <v>8.11 Sponsoring, Werbung, Spenden</v>
          </cell>
        </row>
        <row r="66">
          <cell r="E66" t="str">
            <v xml:space="preserve">8.12 Reisekosten und Auslösungen </v>
          </cell>
        </row>
        <row r="67">
          <cell r="E67" t="str">
            <v xml:space="preserve">8.13 Bewirtung und Geschenke </v>
          </cell>
        </row>
        <row r="68">
          <cell r="E68" t="str">
            <v>8.14 Einzelwertberichtigungen</v>
          </cell>
        </row>
        <row r="69">
          <cell r="E69" t="str">
            <v>8.15 Pauschalwertberichtigungen</v>
          </cell>
        </row>
        <row r="70">
          <cell r="E70" t="str">
            <v>8.16 Abschreibungen auf Forderungen</v>
          </cell>
        </row>
        <row r="71">
          <cell r="E71" t="str">
            <v>8.17 Entgelte für vermiedene Netzkosten nach § 20a GasNEV</v>
          </cell>
        </row>
        <row r="72">
          <cell r="E72" t="str">
            <v>8.18 Sonstiges</v>
          </cell>
        </row>
        <row r="73">
          <cell r="E73" t="str">
            <v xml:space="preserve">9 Erträge aus Beteiligungen </v>
          </cell>
        </row>
        <row r="74">
          <cell r="E74" t="str">
            <v>9.a davon aus verbundenen Unternehmen</v>
          </cell>
        </row>
        <row r="75">
          <cell r="E75" t="str">
            <v xml:space="preserve">10 Erträge aus anderen Wertpapieren und Ausleihungen des Finanzanlagevermögens </v>
          </cell>
        </row>
        <row r="76">
          <cell r="E76" t="str">
            <v xml:space="preserve">10.a davon aus verbundenen Unternehmen </v>
          </cell>
        </row>
        <row r="77">
          <cell r="E77" t="str">
            <v>11.1.1 Erträge aus verzinslichen Finanzanlagen</v>
          </cell>
        </row>
        <row r="78">
          <cell r="E78" t="str">
            <v xml:space="preserve">11.1.2 Erträge aus Cash-Pooling </v>
          </cell>
        </row>
        <row r="79">
          <cell r="E79" t="str">
            <v>11.2.1 Erträge aus Forderungen aus Lieferungen und Leistungen</v>
          </cell>
        </row>
        <row r="80">
          <cell r="E80" t="str">
            <v>11.2.2 Erträge aus Forderungen gegenüber verbundenen Unternehmen (z.B. Cash-Pooling)</v>
          </cell>
        </row>
        <row r="81">
          <cell r="E81" t="str">
            <v>11.2.3 Erträge aus Forderungen gegen Unternehmen, mit denen ein Beteiligungsverhältnis besteht</v>
          </cell>
        </row>
        <row r="82">
          <cell r="E82" t="str">
            <v>11.2.4 Erträge aus sonstigen Vermögensgegenständen</v>
          </cell>
        </row>
        <row r="83">
          <cell r="E83" t="str">
            <v>11.2.5 Erträge aus Wertpapieren des Umlaufvermögens</v>
          </cell>
        </row>
        <row r="84">
          <cell r="E84" t="str">
            <v>11.2.6 Erträge aus Kassenbestand, Guthaben bei der Bundesbank und Kreditinstituten</v>
          </cell>
        </row>
        <row r="85">
          <cell r="E85" t="str">
            <v>11.3 Andere sonstige Zinsen und ähnliche Erträge</v>
          </cell>
        </row>
        <row r="86">
          <cell r="E86" t="str">
            <v>12.1 Abschreibungen auf Finanzanlagen</v>
          </cell>
        </row>
        <row r="87">
          <cell r="E87" t="str">
            <v>12.2 Abschreibungen auf Wertpapiere des Umlaufvermögens</v>
          </cell>
        </row>
        <row r="88">
          <cell r="E88" t="str">
            <v>13.a davon Fremdkapitalzinsen, die im Zusammenhang mit Gabi-Gas, Regel- und Ausgleichsenergie stehen</v>
          </cell>
        </row>
        <row r="89">
          <cell r="E89" t="str">
            <v xml:space="preserve">13.1 gegenüber verbundenen Unternehmen </v>
          </cell>
        </row>
        <row r="90">
          <cell r="E90" t="str">
            <v>13.2 gegenüber Unternehmen, mit denen ein Beteiligungsverhältnis besteht</v>
          </cell>
        </row>
        <row r="91">
          <cell r="E91" t="str">
            <v>13.3 gegenüber Kreditinstituten</v>
          </cell>
        </row>
        <row r="92">
          <cell r="E92" t="str">
            <v>13.4 Sonstiges</v>
          </cell>
        </row>
        <row r="93">
          <cell r="E93" t="str">
            <v>15 außerordentliche Erträge</v>
          </cell>
        </row>
        <row r="94">
          <cell r="E94" t="str">
            <v>16 außerordentliche Aufwendungen</v>
          </cell>
        </row>
        <row r="95">
          <cell r="E95" t="str">
            <v>18 Steuern vom Einkommen und vom Ertrag</v>
          </cell>
        </row>
        <row r="96">
          <cell r="E96" t="str">
            <v>19.1 KFZ-Steuer</v>
          </cell>
        </row>
        <row r="97">
          <cell r="E97" t="str">
            <v>19.2 Grundsteuer</v>
          </cell>
        </row>
        <row r="98">
          <cell r="E98" t="str">
            <v>19.3 Sonstiges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A._Allgemeine_Informationen"/>
      <sheetName val="A1_Fragen"/>
      <sheetName val="A1.a._GuV_12-16"/>
      <sheetName val="A1.c. (B.a.) Einzelaufstellung"/>
      <sheetName val="B.a._Einzelaufstellung"/>
      <sheetName val="A1.b._Hinzu_Kürz"/>
      <sheetName val="A2.a._Bilanz_12-16"/>
      <sheetName val="A2.b._Hinzu_Kürz"/>
      <sheetName val="A3._RSt-Spiegel_12-16"/>
      <sheetName val="A4._Darlehensspiegel_16"/>
      <sheetName val="B._Gesamtkostenblatt"/>
      <sheetName val="B.b._Dienstleistungskosten"/>
      <sheetName val="B1._Kalk._Eigenkapital"/>
      <sheetName val="B2._Kalk._SAV"/>
      <sheetName val="B3._BKZ_NAKB"/>
      <sheetName val="B4._WAV"/>
      <sheetName val="C._dnbK_§11(2)_ARegV"/>
      <sheetName val="D._Sonstiges"/>
      <sheetName val="E._Cash-Flow-Rechnung"/>
      <sheetName val="F._Zuordnung_Kontensalden"/>
      <sheetName val="F.a._Zusammenfassung_F."/>
      <sheetName val="G._Erläuterungen"/>
      <sheetName val="List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A1_Fragen"/>
      <sheetName val="A2_Schlüssel"/>
      <sheetName val="B_Bilanz"/>
      <sheetName val="B1_Details"/>
      <sheetName val="B2_Hinzu_Kürz"/>
      <sheetName val="B3_RSt_Spiegel"/>
      <sheetName val="B4_Darl_Spiegel"/>
      <sheetName val="C_GuV"/>
      <sheetName val="C1_Sonstiges"/>
      <sheetName val="C2_Hinzu_Kürz"/>
      <sheetName val="C3_Kontenplan"/>
      <sheetName val="C4_ÜLR_PZK"/>
      <sheetName val="C5_KAvol"/>
      <sheetName val="D_SAV"/>
      <sheetName val="D1_Anl_Spiegel"/>
      <sheetName val="D2_BKZ"/>
      <sheetName val="D3_WAV"/>
      <sheetName val="E_CF_Rechn"/>
      <sheetName val="F_Netzdaten"/>
      <sheetName val="Changelog"/>
      <sheetName val="Listen"/>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A2" t="str">
            <v>Grundstücksanlagen, Bauten für Transportwesen</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_Ausfuellhilfe"/>
      <sheetName val="A_Stammdaten"/>
      <sheetName val="A1_Kj_Erloesobergrenze"/>
      <sheetName val="A2_vorgelagerte_Netzkosten"/>
      <sheetName val="B1_Investitionsmaßnahmen"/>
      <sheetName val="B2_Baukostenzuschuesse"/>
      <sheetName val="B3_Lohnzusatzleistungen"/>
      <sheetName val="B4_Betriebsratstaetigkeit"/>
      <sheetName val="B5_Aus_und_Weiterbildung"/>
      <sheetName val="C1_Kapazitaetsueberlassung"/>
      <sheetName val="C2_Lastflusszusagen_KOLA"/>
      <sheetName val="C3_Ausgleichszahlungen"/>
      <sheetName val="D1_Treibenergie"/>
      <sheetName val="D2_Netzveraenderungen"/>
      <sheetName val="D3_Sonstiges"/>
      <sheetName val="E1_1_Allokation_EOG_u_KStR"/>
      <sheetName val="E2_1_Verteilnetzentgelte"/>
      <sheetName val="E2_2_Entry_Exit"/>
      <sheetName val="E2_3_Ms_Msstb_VNB"/>
      <sheetName val="E2_4_Sonstige_Entgelte"/>
      <sheetName val="E2_5_Sonderentgelte"/>
      <sheetName val="E2_6_SystDL_FNB"/>
      <sheetName val="E2_7_Benchmarking"/>
      <sheetName val="E3_Plausibilisierung_Entgelte"/>
      <sheetName val="F_Erlaeuterun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C7">
            <v>0</v>
          </cell>
          <cell r="D7">
            <v>0</v>
          </cell>
          <cell r="E7">
            <v>0</v>
          </cell>
          <cell r="F7">
            <v>0</v>
          </cell>
          <cell r="G7">
            <v>0</v>
          </cell>
        </row>
        <row r="8">
          <cell r="C8">
            <v>0</v>
          </cell>
          <cell r="D8">
            <v>0</v>
          </cell>
          <cell r="E8">
            <v>0</v>
          </cell>
          <cell r="F8">
            <v>0</v>
          </cell>
          <cell r="G8">
            <v>0</v>
          </cell>
        </row>
        <row r="9">
          <cell r="C9">
            <v>0</v>
          </cell>
          <cell r="D9">
            <v>0</v>
          </cell>
          <cell r="E9">
            <v>0</v>
          </cell>
          <cell r="F9">
            <v>0</v>
          </cell>
          <cell r="G9">
            <v>0</v>
          </cell>
        </row>
        <row r="10">
          <cell r="C10">
            <v>0</v>
          </cell>
          <cell r="D10">
            <v>0</v>
          </cell>
          <cell r="E10">
            <v>0</v>
          </cell>
          <cell r="F10">
            <v>0</v>
          </cell>
          <cell r="G10">
            <v>0</v>
          </cell>
        </row>
        <row r="11">
          <cell r="C11">
            <v>0</v>
          </cell>
          <cell r="D11">
            <v>0</v>
          </cell>
          <cell r="E11">
            <v>0</v>
          </cell>
          <cell r="F11">
            <v>0</v>
          </cell>
          <cell r="G11">
            <v>0</v>
          </cell>
        </row>
        <row r="12">
          <cell r="C12">
            <v>0</v>
          </cell>
          <cell r="D12">
            <v>0</v>
          </cell>
          <cell r="E12">
            <v>0</v>
          </cell>
          <cell r="F12">
            <v>0</v>
          </cell>
          <cell r="G12">
            <v>0</v>
          </cell>
        </row>
        <row r="13">
          <cell r="C13">
            <v>0</v>
          </cell>
          <cell r="D13">
            <v>0</v>
          </cell>
          <cell r="E13">
            <v>0</v>
          </cell>
          <cell r="F13">
            <v>0</v>
          </cell>
          <cell r="G13">
            <v>0</v>
          </cell>
        </row>
        <row r="14">
          <cell r="C14">
            <v>0</v>
          </cell>
          <cell r="D14">
            <v>0</v>
          </cell>
          <cell r="E14">
            <v>0</v>
          </cell>
          <cell r="F14">
            <v>0</v>
          </cell>
          <cell r="G14">
            <v>0</v>
          </cell>
        </row>
        <row r="15">
          <cell r="C15">
            <v>0</v>
          </cell>
          <cell r="D15">
            <v>0</v>
          </cell>
          <cell r="E15">
            <v>0</v>
          </cell>
          <cell r="F15">
            <v>0</v>
          </cell>
          <cell r="G15">
            <v>0</v>
          </cell>
        </row>
        <row r="16">
          <cell r="C16">
            <v>0</v>
          </cell>
          <cell r="D16">
            <v>0</v>
          </cell>
          <cell r="E16">
            <v>0</v>
          </cell>
          <cell r="F16">
            <v>0</v>
          </cell>
          <cell r="G16">
            <v>0</v>
          </cell>
        </row>
        <row r="17">
          <cell r="C17">
            <v>0</v>
          </cell>
          <cell r="D17">
            <v>0</v>
          </cell>
          <cell r="E17">
            <v>0</v>
          </cell>
          <cell r="F17">
            <v>0</v>
          </cell>
          <cell r="G17">
            <v>0</v>
          </cell>
        </row>
        <row r="18">
          <cell r="C18">
            <v>0</v>
          </cell>
          <cell r="D18">
            <v>0</v>
          </cell>
          <cell r="E18">
            <v>0</v>
          </cell>
          <cell r="F18">
            <v>0</v>
          </cell>
          <cell r="G18">
            <v>0</v>
          </cell>
        </row>
        <row r="19">
          <cell r="C19">
            <v>0</v>
          </cell>
          <cell r="D19">
            <v>0</v>
          </cell>
          <cell r="E19">
            <v>0</v>
          </cell>
          <cell r="F19">
            <v>0</v>
          </cell>
          <cell r="G19">
            <v>0</v>
          </cell>
        </row>
        <row r="20">
          <cell r="C20">
            <v>0</v>
          </cell>
          <cell r="D20">
            <v>0</v>
          </cell>
          <cell r="E20">
            <v>0</v>
          </cell>
          <cell r="F20">
            <v>0</v>
          </cell>
          <cell r="G20">
            <v>0</v>
          </cell>
        </row>
        <row r="21">
          <cell r="C21">
            <v>0</v>
          </cell>
          <cell r="D21">
            <v>0</v>
          </cell>
          <cell r="E21">
            <v>0</v>
          </cell>
          <cell r="F21">
            <v>0</v>
          </cell>
          <cell r="G21">
            <v>0</v>
          </cell>
        </row>
        <row r="22">
          <cell r="C22">
            <v>0</v>
          </cell>
          <cell r="D22">
            <v>0</v>
          </cell>
          <cell r="E22">
            <v>0</v>
          </cell>
          <cell r="F22">
            <v>0</v>
          </cell>
          <cell r="G22">
            <v>0</v>
          </cell>
        </row>
        <row r="23">
          <cell r="C23">
            <v>0</v>
          </cell>
          <cell r="D23">
            <v>0</v>
          </cell>
          <cell r="E23">
            <v>0</v>
          </cell>
          <cell r="F23">
            <v>0</v>
          </cell>
          <cell r="G23">
            <v>0</v>
          </cell>
        </row>
        <row r="24">
          <cell r="C24">
            <v>0</v>
          </cell>
          <cell r="D24">
            <v>0</v>
          </cell>
          <cell r="E24">
            <v>0</v>
          </cell>
          <cell r="F24">
            <v>0</v>
          </cell>
          <cell r="G24">
            <v>0</v>
          </cell>
        </row>
        <row r="25">
          <cell r="C25">
            <v>0</v>
          </cell>
          <cell r="D25">
            <v>0</v>
          </cell>
          <cell r="E25">
            <v>0</v>
          </cell>
          <cell r="F25">
            <v>0</v>
          </cell>
          <cell r="G25">
            <v>0</v>
          </cell>
        </row>
        <row r="26">
          <cell r="C26">
            <v>0</v>
          </cell>
          <cell r="D26">
            <v>0</v>
          </cell>
          <cell r="E26">
            <v>0</v>
          </cell>
          <cell r="F26">
            <v>0</v>
          </cell>
          <cell r="G26">
            <v>0</v>
          </cell>
        </row>
        <row r="27">
          <cell r="C27">
            <v>0</v>
          </cell>
          <cell r="D27">
            <v>0</v>
          </cell>
          <cell r="E27">
            <v>0</v>
          </cell>
          <cell r="F27">
            <v>0</v>
          </cell>
          <cell r="G27">
            <v>0</v>
          </cell>
        </row>
        <row r="28">
          <cell r="C28">
            <v>0</v>
          </cell>
          <cell r="D28">
            <v>0</v>
          </cell>
          <cell r="E28">
            <v>0</v>
          </cell>
          <cell r="F28">
            <v>0</v>
          </cell>
          <cell r="G28">
            <v>0</v>
          </cell>
        </row>
        <row r="29">
          <cell r="C29">
            <v>0</v>
          </cell>
          <cell r="D29">
            <v>0</v>
          </cell>
          <cell r="E29">
            <v>0</v>
          </cell>
          <cell r="F29">
            <v>0</v>
          </cell>
          <cell r="G29">
            <v>0</v>
          </cell>
        </row>
        <row r="30">
          <cell r="C30">
            <v>0</v>
          </cell>
          <cell r="D30">
            <v>0</v>
          </cell>
          <cell r="E30">
            <v>0</v>
          </cell>
          <cell r="F30">
            <v>0</v>
          </cell>
          <cell r="G30">
            <v>0</v>
          </cell>
        </row>
        <row r="31">
          <cell r="C31">
            <v>0</v>
          </cell>
          <cell r="D31">
            <v>0</v>
          </cell>
          <cell r="E31">
            <v>0</v>
          </cell>
          <cell r="F31">
            <v>0</v>
          </cell>
          <cell r="G31">
            <v>0</v>
          </cell>
        </row>
        <row r="32">
          <cell r="C32">
            <v>0</v>
          </cell>
          <cell r="D32">
            <v>0</v>
          </cell>
          <cell r="E32">
            <v>0</v>
          </cell>
          <cell r="F32">
            <v>0</v>
          </cell>
          <cell r="G32">
            <v>0</v>
          </cell>
        </row>
        <row r="38">
          <cell r="C38">
            <v>0</v>
          </cell>
          <cell r="D38">
            <v>0</v>
          </cell>
          <cell r="E38">
            <v>0</v>
          </cell>
          <cell r="F38">
            <v>0</v>
          </cell>
          <cell r="G38">
            <v>0</v>
          </cell>
        </row>
        <row r="39">
          <cell r="C39">
            <v>0</v>
          </cell>
          <cell r="D39">
            <v>0</v>
          </cell>
          <cell r="E39">
            <v>0</v>
          </cell>
          <cell r="F39">
            <v>0</v>
          </cell>
          <cell r="G39">
            <v>0</v>
          </cell>
        </row>
        <row r="40">
          <cell r="C40">
            <v>0</v>
          </cell>
          <cell r="D40">
            <v>0</v>
          </cell>
          <cell r="E40">
            <v>0</v>
          </cell>
          <cell r="F40">
            <v>0</v>
          </cell>
          <cell r="G40">
            <v>0</v>
          </cell>
        </row>
        <row r="41">
          <cell r="C41">
            <v>0</v>
          </cell>
          <cell r="D41">
            <v>0</v>
          </cell>
          <cell r="E41">
            <v>0</v>
          </cell>
          <cell r="F41">
            <v>0</v>
          </cell>
          <cell r="G41">
            <v>0</v>
          </cell>
        </row>
        <row r="42">
          <cell r="C42">
            <v>0</v>
          </cell>
          <cell r="D42">
            <v>0</v>
          </cell>
          <cell r="E42">
            <v>0</v>
          </cell>
          <cell r="F42">
            <v>0</v>
          </cell>
          <cell r="G42">
            <v>0</v>
          </cell>
        </row>
        <row r="43">
          <cell r="C43">
            <v>0</v>
          </cell>
          <cell r="D43">
            <v>0</v>
          </cell>
          <cell r="E43">
            <v>0</v>
          </cell>
          <cell r="F43">
            <v>0</v>
          </cell>
          <cell r="G43">
            <v>0</v>
          </cell>
        </row>
        <row r="44">
          <cell r="C44">
            <v>0</v>
          </cell>
          <cell r="D44">
            <v>0</v>
          </cell>
          <cell r="E44">
            <v>0</v>
          </cell>
          <cell r="F44">
            <v>0</v>
          </cell>
          <cell r="G44">
            <v>0</v>
          </cell>
        </row>
        <row r="45">
          <cell r="C45">
            <v>0</v>
          </cell>
          <cell r="D45">
            <v>0</v>
          </cell>
          <cell r="E45">
            <v>0</v>
          </cell>
          <cell r="F45">
            <v>0</v>
          </cell>
          <cell r="G45">
            <v>0</v>
          </cell>
        </row>
        <row r="46">
          <cell r="C46">
            <v>0</v>
          </cell>
          <cell r="D46">
            <v>0</v>
          </cell>
          <cell r="E46">
            <v>0</v>
          </cell>
          <cell r="F46">
            <v>0</v>
          </cell>
          <cell r="G46">
            <v>0</v>
          </cell>
        </row>
        <row r="47">
          <cell r="C47">
            <v>0</v>
          </cell>
          <cell r="D47">
            <v>0</v>
          </cell>
          <cell r="E47">
            <v>0</v>
          </cell>
          <cell r="F47">
            <v>0</v>
          </cell>
          <cell r="G47">
            <v>0</v>
          </cell>
        </row>
        <row r="48">
          <cell r="C48">
            <v>0</v>
          </cell>
          <cell r="D48">
            <v>0</v>
          </cell>
          <cell r="E48">
            <v>0</v>
          </cell>
          <cell r="F48">
            <v>0</v>
          </cell>
          <cell r="G48">
            <v>0</v>
          </cell>
        </row>
        <row r="49">
          <cell r="C49">
            <v>0</v>
          </cell>
          <cell r="D49">
            <v>0</v>
          </cell>
          <cell r="E49">
            <v>0</v>
          </cell>
          <cell r="F49">
            <v>0</v>
          </cell>
          <cell r="G49">
            <v>0</v>
          </cell>
        </row>
        <row r="50">
          <cell r="C50">
            <v>0</v>
          </cell>
          <cell r="D50">
            <v>0</v>
          </cell>
          <cell r="E50">
            <v>0</v>
          </cell>
          <cell r="F50">
            <v>0</v>
          </cell>
          <cell r="G50">
            <v>0</v>
          </cell>
        </row>
        <row r="51">
          <cell r="C51">
            <v>0</v>
          </cell>
          <cell r="D51">
            <v>0</v>
          </cell>
          <cell r="E51">
            <v>0</v>
          </cell>
          <cell r="F51">
            <v>0</v>
          </cell>
          <cell r="G51">
            <v>0</v>
          </cell>
        </row>
        <row r="52">
          <cell r="C52">
            <v>0</v>
          </cell>
          <cell r="D52">
            <v>0</v>
          </cell>
          <cell r="E52">
            <v>0</v>
          </cell>
          <cell r="F52">
            <v>0</v>
          </cell>
          <cell r="G52">
            <v>0</v>
          </cell>
        </row>
        <row r="53">
          <cell r="C53">
            <v>0</v>
          </cell>
          <cell r="D53">
            <v>0</v>
          </cell>
          <cell r="E53">
            <v>0</v>
          </cell>
          <cell r="F53">
            <v>0</v>
          </cell>
          <cell r="G53">
            <v>0</v>
          </cell>
        </row>
        <row r="54">
          <cell r="C54">
            <v>0</v>
          </cell>
          <cell r="D54">
            <v>0</v>
          </cell>
          <cell r="E54">
            <v>0</v>
          </cell>
          <cell r="F54">
            <v>0</v>
          </cell>
          <cell r="G54">
            <v>0</v>
          </cell>
        </row>
        <row r="55">
          <cell r="C55">
            <v>0</v>
          </cell>
          <cell r="D55">
            <v>0</v>
          </cell>
          <cell r="E55">
            <v>0</v>
          </cell>
          <cell r="F55">
            <v>0</v>
          </cell>
          <cell r="G55">
            <v>0</v>
          </cell>
        </row>
        <row r="56">
          <cell r="C56">
            <v>0</v>
          </cell>
          <cell r="D56">
            <v>0</v>
          </cell>
          <cell r="E56">
            <v>0</v>
          </cell>
          <cell r="F56">
            <v>0</v>
          </cell>
          <cell r="G56">
            <v>0</v>
          </cell>
        </row>
        <row r="57">
          <cell r="C57">
            <v>0</v>
          </cell>
          <cell r="D57">
            <v>0</v>
          </cell>
          <cell r="E57">
            <v>0</v>
          </cell>
          <cell r="F57">
            <v>0</v>
          </cell>
          <cell r="G57">
            <v>0</v>
          </cell>
        </row>
        <row r="58">
          <cell r="C58">
            <v>0</v>
          </cell>
          <cell r="D58">
            <v>0</v>
          </cell>
          <cell r="E58">
            <v>0</v>
          </cell>
          <cell r="F58">
            <v>0</v>
          </cell>
          <cell r="G58">
            <v>0</v>
          </cell>
        </row>
        <row r="59">
          <cell r="C59">
            <v>0</v>
          </cell>
          <cell r="D59">
            <v>0</v>
          </cell>
          <cell r="E59">
            <v>0</v>
          </cell>
          <cell r="F59">
            <v>0</v>
          </cell>
          <cell r="G59">
            <v>0</v>
          </cell>
        </row>
        <row r="60">
          <cell r="C60">
            <v>0</v>
          </cell>
          <cell r="D60">
            <v>0</v>
          </cell>
          <cell r="E60">
            <v>0</v>
          </cell>
          <cell r="F60">
            <v>0</v>
          </cell>
          <cell r="G60">
            <v>0</v>
          </cell>
        </row>
        <row r="61">
          <cell r="C61">
            <v>0</v>
          </cell>
          <cell r="D61">
            <v>0</v>
          </cell>
          <cell r="E61">
            <v>0</v>
          </cell>
          <cell r="F61">
            <v>0</v>
          </cell>
          <cell r="G61">
            <v>0</v>
          </cell>
        </row>
        <row r="62">
          <cell r="C62">
            <v>0</v>
          </cell>
          <cell r="D62">
            <v>0</v>
          </cell>
          <cell r="E62">
            <v>0</v>
          </cell>
          <cell r="F62">
            <v>0</v>
          </cell>
          <cell r="G62">
            <v>0</v>
          </cell>
        </row>
        <row r="63">
          <cell r="C63">
            <v>0</v>
          </cell>
          <cell r="D63">
            <v>0</v>
          </cell>
          <cell r="E63">
            <v>0</v>
          </cell>
          <cell r="F63">
            <v>0</v>
          </cell>
          <cell r="G63">
            <v>0</v>
          </cell>
        </row>
        <row r="68">
          <cell r="C68">
            <v>0</v>
          </cell>
          <cell r="D68">
            <v>0</v>
          </cell>
          <cell r="E68">
            <v>0</v>
          </cell>
          <cell r="F68">
            <v>0</v>
          </cell>
          <cell r="G68">
            <v>0</v>
          </cell>
        </row>
        <row r="69">
          <cell r="C69">
            <v>0</v>
          </cell>
          <cell r="D69">
            <v>0</v>
          </cell>
          <cell r="E69">
            <v>0</v>
          </cell>
          <cell r="F69">
            <v>0</v>
          </cell>
          <cell r="G69">
            <v>0</v>
          </cell>
        </row>
        <row r="70">
          <cell r="C70">
            <v>0</v>
          </cell>
          <cell r="D70">
            <v>0</v>
          </cell>
          <cell r="E70">
            <v>0</v>
          </cell>
          <cell r="F70">
            <v>0</v>
          </cell>
          <cell r="G70">
            <v>0</v>
          </cell>
        </row>
        <row r="71">
          <cell r="C71">
            <v>0</v>
          </cell>
          <cell r="D71">
            <v>0</v>
          </cell>
          <cell r="E71">
            <v>0</v>
          </cell>
          <cell r="F71">
            <v>0</v>
          </cell>
          <cell r="G71">
            <v>0</v>
          </cell>
        </row>
        <row r="72">
          <cell r="C72">
            <v>0</v>
          </cell>
          <cell r="D72">
            <v>0</v>
          </cell>
          <cell r="E72">
            <v>0</v>
          </cell>
          <cell r="F72">
            <v>0</v>
          </cell>
          <cell r="G72">
            <v>0</v>
          </cell>
        </row>
        <row r="73">
          <cell r="C73">
            <v>0</v>
          </cell>
          <cell r="D73">
            <v>0</v>
          </cell>
          <cell r="E73">
            <v>0</v>
          </cell>
          <cell r="F73">
            <v>0</v>
          </cell>
          <cell r="G73">
            <v>0</v>
          </cell>
        </row>
        <row r="74">
          <cell r="C74">
            <v>0</v>
          </cell>
          <cell r="D74">
            <v>0</v>
          </cell>
          <cell r="E74">
            <v>0</v>
          </cell>
          <cell r="F74">
            <v>0</v>
          </cell>
          <cell r="G74">
            <v>0</v>
          </cell>
        </row>
        <row r="75">
          <cell r="C75">
            <v>0</v>
          </cell>
          <cell r="D75">
            <v>0</v>
          </cell>
          <cell r="E75">
            <v>0</v>
          </cell>
          <cell r="F75">
            <v>0</v>
          </cell>
          <cell r="G75">
            <v>0</v>
          </cell>
        </row>
        <row r="76">
          <cell r="C76">
            <v>0</v>
          </cell>
          <cell r="D76">
            <v>0</v>
          </cell>
          <cell r="E76">
            <v>0</v>
          </cell>
          <cell r="F76">
            <v>0</v>
          </cell>
          <cell r="G76">
            <v>0</v>
          </cell>
        </row>
        <row r="77">
          <cell r="C77">
            <v>0</v>
          </cell>
          <cell r="D77">
            <v>0</v>
          </cell>
          <cell r="E77">
            <v>0</v>
          </cell>
          <cell r="F77">
            <v>0</v>
          </cell>
          <cell r="G77">
            <v>0</v>
          </cell>
        </row>
        <row r="78">
          <cell r="C78">
            <v>0</v>
          </cell>
          <cell r="D78">
            <v>0</v>
          </cell>
          <cell r="E78">
            <v>0</v>
          </cell>
          <cell r="F78">
            <v>0</v>
          </cell>
          <cell r="G78">
            <v>0</v>
          </cell>
        </row>
        <row r="79">
          <cell r="C79">
            <v>0</v>
          </cell>
          <cell r="D79">
            <v>0</v>
          </cell>
          <cell r="E79">
            <v>0</v>
          </cell>
          <cell r="F79">
            <v>0</v>
          </cell>
          <cell r="G79">
            <v>0</v>
          </cell>
        </row>
        <row r="80">
          <cell r="C80">
            <v>0</v>
          </cell>
          <cell r="D80">
            <v>0</v>
          </cell>
          <cell r="E80">
            <v>0</v>
          </cell>
          <cell r="F80">
            <v>0</v>
          </cell>
          <cell r="G80">
            <v>0</v>
          </cell>
        </row>
        <row r="81">
          <cell r="C81">
            <v>0</v>
          </cell>
          <cell r="D81">
            <v>0</v>
          </cell>
          <cell r="E81">
            <v>0</v>
          </cell>
          <cell r="F81">
            <v>0</v>
          </cell>
          <cell r="G81">
            <v>0</v>
          </cell>
        </row>
        <row r="82">
          <cell r="C82">
            <v>0</v>
          </cell>
          <cell r="D82">
            <v>0</v>
          </cell>
          <cell r="E82">
            <v>0</v>
          </cell>
          <cell r="F82">
            <v>0</v>
          </cell>
          <cell r="G82">
            <v>0</v>
          </cell>
        </row>
        <row r="83">
          <cell r="C83">
            <v>0</v>
          </cell>
          <cell r="D83">
            <v>0</v>
          </cell>
          <cell r="E83">
            <v>0</v>
          </cell>
          <cell r="F83">
            <v>0</v>
          </cell>
          <cell r="G83">
            <v>0</v>
          </cell>
        </row>
        <row r="84">
          <cell r="C84">
            <v>0</v>
          </cell>
          <cell r="D84">
            <v>0</v>
          </cell>
          <cell r="E84">
            <v>0</v>
          </cell>
          <cell r="F84">
            <v>0</v>
          </cell>
          <cell r="G84">
            <v>0</v>
          </cell>
        </row>
        <row r="85">
          <cell r="C85">
            <v>0</v>
          </cell>
          <cell r="D85">
            <v>0</v>
          </cell>
          <cell r="E85">
            <v>0</v>
          </cell>
          <cell r="F85">
            <v>0</v>
          </cell>
          <cell r="G85">
            <v>0</v>
          </cell>
        </row>
        <row r="86">
          <cell r="C86">
            <v>0</v>
          </cell>
          <cell r="D86">
            <v>0</v>
          </cell>
          <cell r="E86">
            <v>0</v>
          </cell>
          <cell r="F86">
            <v>0</v>
          </cell>
          <cell r="G86">
            <v>0</v>
          </cell>
        </row>
        <row r="87">
          <cell r="C87">
            <v>0</v>
          </cell>
          <cell r="D87">
            <v>0</v>
          </cell>
          <cell r="E87">
            <v>0</v>
          </cell>
          <cell r="F87">
            <v>0</v>
          </cell>
          <cell r="G87">
            <v>0</v>
          </cell>
        </row>
        <row r="88">
          <cell r="C88">
            <v>0</v>
          </cell>
          <cell r="D88">
            <v>0</v>
          </cell>
          <cell r="E88">
            <v>0</v>
          </cell>
          <cell r="F88">
            <v>0</v>
          </cell>
          <cell r="G88">
            <v>0</v>
          </cell>
        </row>
        <row r="89">
          <cell r="C89">
            <v>0</v>
          </cell>
          <cell r="D89">
            <v>0</v>
          </cell>
          <cell r="E89">
            <v>0</v>
          </cell>
          <cell r="F89">
            <v>0</v>
          </cell>
          <cell r="G89">
            <v>0</v>
          </cell>
        </row>
        <row r="90">
          <cell r="C90">
            <v>0</v>
          </cell>
          <cell r="D90">
            <v>0</v>
          </cell>
          <cell r="E90">
            <v>0</v>
          </cell>
          <cell r="F90">
            <v>0</v>
          </cell>
          <cell r="G90">
            <v>0</v>
          </cell>
        </row>
        <row r="91">
          <cell r="C91">
            <v>0</v>
          </cell>
          <cell r="D91">
            <v>0</v>
          </cell>
          <cell r="E91">
            <v>0</v>
          </cell>
          <cell r="F91">
            <v>0</v>
          </cell>
          <cell r="G91">
            <v>0</v>
          </cell>
        </row>
        <row r="92">
          <cell r="C92">
            <v>0</v>
          </cell>
          <cell r="D92">
            <v>0</v>
          </cell>
          <cell r="E92">
            <v>0</v>
          </cell>
          <cell r="F92">
            <v>0</v>
          </cell>
          <cell r="G92">
            <v>0</v>
          </cell>
        </row>
      </sheetData>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10001032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B27" sqref="B2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71"/>
  <sheetViews>
    <sheetView showGridLines="0" zoomScale="70" zoomScaleNormal="70" workbookViewId="0">
      <pane xSplit="2" ySplit="1" topLeftCell="M18" activePane="bottomRight" state="frozen"/>
      <selection pane="topRight" activeCell="C1" sqref="C1"/>
      <selection pane="bottomLeft" activeCell="A2" sqref="A2"/>
      <selection pane="bottomRight" activeCell="N31" sqref="N31"/>
    </sheetView>
  </sheetViews>
  <sheetFormatPr baseColWidth="10" defaultRowHeight="15.75"/>
  <cols>
    <col min="1" max="1" width="6.28515625" style="42" customWidth="1"/>
    <col min="2" max="2" width="87.7109375" style="92" customWidth="1"/>
    <col min="3" max="3" width="13.28515625" style="42" bestFit="1" customWidth="1"/>
    <col min="4" max="4" width="15.140625" style="42" customWidth="1"/>
    <col min="5" max="6" width="13.28515625" style="42" bestFit="1" customWidth="1"/>
    <col min="7" max="18" width="15.140625" style="42" bestFit="1" customWidth="1"/>
    <col min="19" max="19" width="16.5703125" style="42" bestFit="1" customWidth="1"/>
    <col min="20" max="16384" width="11.42578125" style="42"/>
  </cols>
  <sheetData>
    <row r="1" spans="1:22"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2" ht="18.75" customHeight="1">
      <c r="A2" s="72" t="s">
        <v>20</v>
      </c>
      <c r="B2" s="86" t="s">
        <v>0</v>
      </c>
      <c r="C2" s="45"/>
      <c r="D2" s="45"/>
      <c r="E2" s="45"/>
      <c r="F2" s="45"/>
      <c r="G2" s="45"/>
      <c r="H2" s="45"/>
      <c r="I2" s="45"/>
      <c r="J2" s="45"/>
      <c r="K2" s="45"/>
      <c r="L2" s="45"/>
      <c r="M2" s="45"/>
      <c r="N2" s="45"/>
      <c r="O2" s="45"/>
      <c r="P2" s="45"/>
      <c r="Q2" s="45"/>
      <c r="R2" s="45"/>
      <c r="S2" s="45"/>
    </row>
    <row r="3" spans="1:22" ht="18.75" customHeight="1">
      <c r="A3" s="79">
        <v>1</v>
      </c>
      <c r="B3" s="82" t="s">
        <v>59</v>
      </c>
      <c r="C3" s="24">
        <v>8132</v>
      </c>
      <c r="D3" s="24">
        <v>8170</v>
      </c>
      <c r="E3" s="24">
        <v>8284</v>
      </c>
      <c r="F3" s="24">
        <v>8246</v>
      </c>
      <c r="G3" s="24">
        <v>8284</v>
      </c>
      <c r="H3" s="24">
        <v>8208</v>
      </c>
      <c r="I3" s="24">
        <v>8170</v>
      </c>
      <c r="J3" s="24">
        <v>8170</v>
      </c>
      <c r="K3" s="24">
        <v>8170</v>
      </c>
      <c r="L3" s="24">
        <v>8246</v>
      </c>
      <c r="M3" s="24">
        <v>8208</v>
      </c>
      <c r="N3" s="24">
        <v>8132</v>
      </c>
      <c r="O3" s="24">
        <v>8170</v>
      </c>
      <c r="P3" s="24">
        <v>8170</v>
      </c>
      <c r="Q3" s="24">
        <v>8284</v>
      </c>
      <c r="R3" s="24">
        <v>8284</v>
      </c>
      <c r="S3" s="24">
        <v>8208</v>
      </c>
      <c r="U3" s="109"/>
      <c r="V3" s="109"/>
    </row>
    <row r="4" spans="1:22" ht="18.75" customHeight="1">
      <c r="A4" s="79">
        <v>2</v>
      </c>
      <c r="B4" s="82" t="s">
        <v>31</v>
      </c>
      <c r="C4" s="24">
        <v>4.75</v>
      </c>
      <c r="D4" s="24">
        <v>4.75</v>
      </c>
      <c r="E4" s="24">
        <v>4.75</v>
      </c>
      <c r="F4" s="24">
        <v>4.75</v>
      </c>
      <c r="G4" s="24">
        <v>4.75</v>
      </c>
      <c r="H4" s="24">
        <v>4.75</v>
      </c>
      <c r="I4" s="24">
        <v>4.75</v>
      </c>
      <c r="J4" s="24">
        <v>4.75</v>
      </c>
      <c r="K4" s="24">
        <v>4.75</v>
      </c>
      <c r="L4" s="24">
        <v>4.75</v>
      </c>
      <c r="M4" s="24">
        <v>4.75</v>
      </c>
      <c r="N4" s="24">
        <v>4.75</v>
      </c>
      <c r="O4" s="24">
        <v>4.75</v>
      </c>
      <c r="P4" s="24">
        <v>4.75</v>
      </c>
      <c r="Q4" s="24">
        <v>4.75</v>
      </c>
      <c r="R4" s="24">
        <v>4.75</v>
      </c>
      <c r="S4" s="24">
        <v>4.75</v>
      </c>
      <c r="U4" s="109"/>
      <c r="V4" s="109"/>
    </row>
    <row r="5" spans="1:22" ht="18.75" customHeight="1">
      <c r="A5" s="80" t="s">
        <v>2</v>
      </c>
      <c r="B5" s="87" t="s">
        <v>1</v>
      </c>
      <c r="C5" s="45"/>
      <c r="D5" s="45"/>
      <c r="E5" s="45"/>
      <c r="F5" s="45"/>
      <c r="G5" s="45"/>
      <c r="H5" s="45"/>
      <c r="I5" s="45"/>
      <c r="J5" s="45"/>
      <c r="K5" s="45"/>
      <c r="L5" s="45"/>
      <c r="M5" s="45"/>
      <c r="N5" s="45"/>
      <c r="O5" s="45"/>
      <c r="P5" s="45"/>
      <c r="Q5" s="45"/>
      <c r="R5" s="45"/>
      <c r="S5" s="45"/>
      <c r="U5" s="109"/>
      <c r="V5" s="109"/>
    </row>
    <row r="6" spans="1:22" ht="18.75" customHeight="1">
      <c r="A6" s="79">
        <v>1</v>
      </c>
      <c r="B6" s="82" t="s">
        <v>158</v>
      </c>
      <c r="C6" s="24">
        <v>875371.71999999986</v>
      </c>
      <c r="D6" s="24">
        <v>906468.10999999952</v>
      </c>
      <c r="E6" s="24">
        <v>938669.16999999993</v>
      </c>
      <c r="F6" s="24">
        <v>987861.37</v>
      </c>
      <c r="G6" s="24">
        <v>1006276.0700000001</v>
      </c>
      <c r="H6" s="24">
        <v>1066319.9202549998</v>
      </c>
      <c r="I6" s="24">
        <v>1101225.69</v>
      </c>
      <c r="J6" s="24">
        <v>1299491.0699999998</v>
      </c>
      <c r="K6" s="24">
        <v>1246558.6599999999</v>
      </c>
      <c r="L6" s="24">
        <v>1354913.6400000001</v>
      </c>
      <c r="M6" s="24">
        <v>1528819.0299999998</v>
      </c>
      <c r="N6" s="24">
        <v>1672139.8100000003</v>
      </c>
      <c r="O6" s="24">
        <v>1568110.98</v>
      </c>
      <c r="P6" s="24">
        <v>1634368.3700000003</v>
      </c>
      <c r="Q6" s="24">
        <v>1613831.43</v>
      </c>
      <c r="R6" s="24">
        <v>1657104.57</v>
      </c>
      <c r="S6" s="25">
        <v>1743233.1899999992</v>
      </c>
      <c r="U6" s="109"/>
      <c r="V6" s="109"/>
    </row>
    <row r="7" spans="1:22" ht="18.75" customHeight="1">
      <c r="A7" s="81" t="s">
        <v>75</v>
      </c>
      <c r="B7" s="82" t="s">
        <v>159</v>
      </c>
      <c r="C7" s="24">
        <v>209153.4</v>
      </c>
      <c r="D7" s="24">
        <v>236046.06</v>
      </c>
      <c r="E7" s="24">
        <v>375116.81</v>
      </c>
      <c r="F7" s="24">
        <v>407780.20999999996</v>
      </c>
      <c r="G7" s="24">
        <v>398582.44</v>
      </c>
      <c r="H7" s="24">
        <v>447811.92000000004</v>
      </c>
      <c r="I7" s="24">
        <v>424958.71999999997</v>
      </c>
      <c r="J7" s="24">
        <v>619415.74</v>
      </c>
      <c r="K7" s="24">
        <v>574933.21000000008</v>
      </c>
      <c r="L7" s="24">
        <v>567631.35000000009</v>
      </c>
      <c r="M7" s="24">
        <v>625458.61</v>
      </c>
      <c r="N7" s="24">
        <v>665140.93999999994</v>
      </c>
      <c r="O7" s="24">
        <v>585971.42000000004</v>
      </c>
      <c r="P7" s="24">
        <v>627880.87999999977</v>
      </c>
      <c r="Q7" s="24">
        <v>608552.68000000005</v>
      </c>
      <c r="R7" s="24">
        <v>572032.04999999993</v>
      </c>
      <c r="S7" s="25">
        <v>563623.01</v>
      </c>
      <c r="U7" s="109"/>
      <c r="V7" s="109"/>
    </row>
    <row r="8" spans="1:22" ht="18.75" customHeight="1">
      <c r="A8" s="81" t="s">
        <v>89</v>
      </c>
      <c r="B8" s="82" t="s">
        <v>160</v>
      </c>
      <c r="C8" s="24">
        <v>90326.87</v>
      </c>
      <c r="D8" s="24">
        <v>88149.33</v>
      </c>
      <c r="E8" s="24">
        <v>88960.84</v>
      </c>
      <c r="F8" s="24">
        <v>88393.69</v>
      </c>
      <c r="G8" s="24">
        <v>92998.37</v>
      </c>
      <c r="H8" s="24">
        <v>89942.09</v>
      </c>
      <c r="I8" s="24">
        <v>86558.73</v>
      </c>
      <c r="J8" s="24">
        <v>84960.72</v>
      </c>
      <c r="K8" s="24">
        <v>80035.789999999994</v>
      </c>
      <c r="L8" s="24">
        <v>81883.039999999994</v>
      </c>
      <c r="M8" s="24">
        <v>81883.039999999994</v>
      </c>
      <c r="N8" s="24">
        <v>81214.649999999994</v>
      </c>
      <c r="O8" s="24">
        <v>79008.13</v>
      </c>
      <c r="P8" s="24">
        <v>86497.069999999992</v>
      </c>
      <c r="Q8" s="24">
        <v>83276.340000000011</v>
      </c>
      <c r="R8" s="24">
        <v>80689.58</v>
      </c>
      <c r="S8" s="25">
        <v>75745.929999999993</v>
      </c>
      <c r="U8" s="109"/>
      <c r="V8" s="109"/>
    </row>
    <row r="9" spans="1:22">
      <c r="A9" s="81" t="s">
        <v>100</v>
      </c>
      <c r="B9" s="82" t="s">
        <v>87</v>
      </c>
      <c r="C9" s="24">
        <v>666218.31999999983</v>
      </c>
      <c r="D9" s="24">
        <v>670422.04999999958</v>
      </c>
      <c r="E9" s="24">
        <v>563552.35999999987</v>
      </c>
      <c r="F9" s="24">
        <v>580081.16</v>
      </c>
      <c r="G9" s="24">
        <v>607693.63000000012</v>
      </c>
      <c r="H9" s="24">
        <v>618508.00025499973</v>
      </c>
      <c r="I9" s="24">
        <v>676266.97</v>
      </c>
      <c r="J9" s="24">
        <v>680075.32999999984</v>
      </c>
      <c r="K9" s="24">
        <v>671625.44999999984</v>
      </c>
      <c r="L9" s="24">
        <v>787282.29</v>
      </c>
      <c r="M9" s="24">
        <v>903360.41999999981</v>
      </c>
      <c r="N9" s="24">
        <v>1006998.8700000003</v>
      </c>
      <c r="O9" s="24">
        <v>982139.55999999994</v>
      </c>
      <c r="P9" s="24">
        <v>1006487.4900000006</v>
      </c>
      <c r="Q9" s="24">
        <v>1005278.7499999999</v>
      </c>
      <c r="R9" s="24">
        <v>1085072.52</v>
      </c>
      <c r="S9" s="25">
        <v>1179610.1799999992</v>
      </c>
      <c r="U9" s="109"/>
      <c r="V9" s="109"/>
    </row>
    <row r="10" spans="1:22" ht="30">
      <c r="A10" s="79">
        <v>2</v>
      </c>
      <c r="B10" s="82" t="s">
        <v>36</v>
      </c>
      <c r="C10" s="24">
        <v>0</v>
      </c>
      <c r="D10" s="24">
        <v>0</v>
      </c>
      <c r="E10" s="24">
        <v>0</v>
      </c>
      <c r="F10" s="24">
        <v>0</v>
      </c>
      <c r="G10" s="24">
        <v>0</v>
      </c>
      <c r="H10" s="24">
        <v>0</v>
      </c>
      <c r="I10" s="24">
        <v>0</v>
      </c>
      <c r="J10" s="24">
        <v>0</v>
      </c>
      <c r="K10" s="24">
        <v>0</v>
      </c>
      <c r="L10" s="24">
        <v>0</v>
      </c>
      <c r="M10" s="24">
        <v>0</v>
      </c>
      <c r="N10" s="24">
        <v>0</v>
      </c>
      <c r="O10" s="24">
        <v>0</v>
      </c>
      <c r="P10" s="24">
        <v>0</v>
      </c>
      <c r="Q10" s="24">
        <v>0</v>
      </c>
      <c r="R10" s="24">
        <v>0</v>
      </c>
      <c r="S10" s="25">
        <v>0</v>
      </c>
      <c r="U10" s="109"/>
      <c r="V10" s="109"/>
    </row>
    <row r="11" spans="1:22" ht="18.75" customHeight="1">
      <c r="A11" s="79">
        <v>3</v>
      </c>
      <c r="B11" s="82" t="s">
        <v>58</v>
      </c>
      <c r="C11" s="24">
        <v>0</v>
      </c>
      <c r="D11" s="24">
        <v>0</v>
      </c>
      <c r="E11" s="24">
        <v>0</v>
      </c>
      <c r="F11" s="24">
        <v>0</v>
      </c>
      <c r="G11" s="24">
        <v>0</v>
      </c>
      <c r="H11" s="24">
        <v>0</v>
      </c>
      <c r="I11" s="24">
        <v>0</v>
      </c>
      <c r="J11" s="24">
        <v>0</v>
      </c>
      <c r="K11" s="24">
        <v>0</v>
      </c>
      <c r="L11" s="24">
        <v>0</v>
      </c>
      <c r="M11" s="24">
        <v>0</v>
      </c>
      <c r="N11" s="24">
        <v>0</v>
      </c>
      <c r="O11" s="24">
        <v>0</v>
      </c>
      <c r="P11" s="24">
        <v>0</v>
      </c>
      <c r="Q11" s="24">
        <v>0</v>
      </c>
      <c r="R11" s="24">
        <v>0</v>
      </c>
      <c r="S11" s="25">
        <v>0</v>
      </c>
      <c r="U11" s="109"/>
      <c r="V11" s="109"/>
    </row>
    <row r="12" spans="1:22" ht="18.75" customHeight="1">
      <c r="A12" s="80" t="s">
        <v>3</v>
      </c>
      <c r="B12" s="87" t="s">
        <v>5</v>
      </c>
      <c r="C12" s="45"/>
      <c r="D12" s="45"/>
      <c r="E12" s="45"/>
      <c r="F12" s="45"/>
      <c r="G12" s="45"/>
      <c r="H12" s="45"/>
      <c r="I12" s="45"/>
      <c r="J12" s="45"/>
      <c r="K12" s="45"/>
      <c r="L12" s="45"/>
      <c r="M12" s="45"/>
      <c r="N12" s="45"/>
      <c r="O12" s="45"/>
      <c r="P12" s="45"/>
      <c r="Q12" s="45"/>
      <c r="R12" s="45"/>
      <c r="S12" s="45"/>
      <c r="U12" s="109"/>
      <c r="V12" s="109"/>
    </row>
    <row r="13" spans="1:22" ht="18.75" customHeight="1">
      <c r="A13" s="79">
        <v>1</v>
      </c>
      <c r="B13" s="82" t="s">
        <v>37</v>
      </c>
      <c r="C13" s="24">
        <v>30687.490609765817</v>
      </c>
      <c r="D13" s="24">
        <v>31957.760523783312</v>
      </c>
      <c r="E13" s="24">
        <v>33079.57</v>
      </c>
      <c r="F13" s="24">
        <v>35568.200000000004</v>
      </c>
      <c r="G13" s="24">
        <v>25120.39</v>
      </c>
      <c r="H13" s="24">
        <v>35865.42</v>
      </c>
      <c r="I13" s="24">
        <v>180001.60000000027</v>
      </c>
      <c r="J13" s="24">
        <v>276895.88000000012</v>
      </c>
      <c r="K13" s="24">
        <v>199116.63000000018</v>
      </c>
      <c r="L13" s="24">
        <v>195054.94000000018</v>
      </c>
      <c r="M13" s="24">
        <v>180286.71999999997</v>
      </c>
      <c r="N13" s="24">
        <v>33031.859999999986</v>
      </c>
      <c r="O13" s="24">
        <v>34065.180000000051</v>
      </c>
      <c r="P13" s="24">
        <v>46062.079999999958</v>
      </c>
      <c r="Q13" s="24">
        <v>26739.999999999898</v>
      </c>
      <c r="R13" s="24">
        <v>27004.290000000139</v>
      </c>
      <c r="S13" s="25">
        <v>27004.290000000139</v>
      </c>
      <c r="U13" s="109"/>
      <c r="V13" s="109"/>
    </row>
    <row r="14" spans="1:22" ht="30">
      <c r="A14" s="81" t="s">
        <v>75</v>
      </c>
      <c r="B14" s="82" t="s">
        <v>80</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5">
        <v>0</v>
      </c>
      <c r="U14" s="109"/>
      <c r="V14" s="109"/>
    </row>
    <row r="15" spans="1:22" ht="18.75" customHeight="1">
      <c r="A15" s="81" t="s">
        <v>89</v>
      </c>
      <c r="B15" s="82" t="s">
        <v>90</v>
      </c>
      <c r="C15" s="24">
        <v>2527.17</v>
      </c>
      <c r="D15" s="24">
        <v>2177.7399999999998</v>
      </c>
      <c r="E15" s="24">
        <v>1979.27</v>
      </c>
      <c r="F15" s="24">
        <v>2280.9</v>
      </c>
      <c r="G15" s="24">
        <v>2504.59</v>
      </c>
      <c r="H15" s="24">
        <v>12207.86</v>
      </c>
      <c r="I15" s="24">
        <v>18397.8</v>
      </c>
      <c r="J15" s="24">
        <v>22198.7</v>
      </c>
      <c r="K15" s="24">
        <v>16371.11</v>
      </c>
      <c r="L15" s="24">
        <v>16489.62</v>
      </c>
      <c r="M15" s="24">
        <v>19256.439999999999</v>
      </c>
      <c r="N15" s="24">
        <v>21230.57</v>
      </c>
      <c r="O15" s="24">
        <v>19998.78</v>
      </c>
      <c r="P15" s="24">
        <v>29374.58</v>
      </c>
      <c r="Q15" s="24">
        <v>11175.55</v>
      </c>
      <c r="R15" s="24">
        <v>8739.07</v>
      </c>
      <c r="S15" s="25">
        <v>9918.0400000000009</v>
      </c>
      <c r="U15" s="109"/>
      <c r="V15" s="109"/>
    </row>
    <row r="16" spans="1:22" ht="18.75" customHeight="1">
      <c r="A16" s="80" t="s">
        <v>4</v>
      </c>
      <c r="B16" s="87" t="s">
        <v>32</v>
      </c>
      <c r="C16" s="45"/>
      <c r="D16" s="45"/>
      <c r="E16" s="45"/>
      <c r="F16" s="45"/>
      <c r="G16" s="45"/>
      <c r="H16" s="45"/>
      <c r="I16" s="45"/>
      <c r="J16" s="45"/>
      <c r="K16" s="45"/>
      <c r="L16" s="45"/>
      <c r="M16" s="45"/>
      <c r="N16" s="45"/>
      <c r="O16" s="45"/>
      <c r="P16" s="45"/>
      <c r="Q16" s="45"/>
      <c r="R16" s="45"/>
      <c r="S16" s="45"/>
      <c r="U16" s="109"/>
      <c r="V16" s="109"/>
    </row>
    <row r="17" spans="1:22" ht="18.75" customHeight="1">
      <c r="A17" s="79">
        <v>1</v>
      </c>
      <c r="B17" s="82" t="s">
        <v>165</v>
      </c>
      <c r="C17" s="24">
        <v>166968.64000000001</v>
      </c>
      <c r="D17" s="24">
        <v>183067.75</v>
      </c>
      <c r="E17" s="24">
        <v>185008.55</v>
      </c>
      <c r="F17" s="24">
        <v>211252.55</v>
      </c>
      <c r="G17" s="24">
        <v>222879.41756999996</v>
      </c>
      <c r="H17" s="24">
        <v>244758.6249465</v>
      </c>
      <c r="I17" s="24">
        <v>215732.22234299997</v>
      </c>
      <c r="J17" s="24">
        <v>260403.07543499998</v>
      </c>
      <c r="K17" s="24">
        <v>259058.747883</v>
      </c>
      <c r="L17" s="24">
        <v>262890.53675099998</v>
      </c>
      <c r="M17" s="24">
        <v>262568.91050100001</v>
      </c>
      <c r="N17" s="24">
        <v>262192.35438600002</v>
      </c>
      <c r="O17" s="24">
        <v>266947.8850319999</v>
      </c>
      <c r="P17" s="24">
        <v>259523.84672999996</v>
      </c>
      <c r="Q17" s="24">
        <v>275730.30887699994</v>
      </c>
      <c r="R17" s="24">
        <v>271644.01</v>
      </c>
      <c r="S17" s="25">
        <v>271644.01</v>
      </c>
      <c r="U17" s="109"/>
      <c r="V17" s="109"/>
    </row>
    <row r="18" spans="1:22" ht="18.75" customHeight="1">
      <c r="A18" s="83">
        <v>2</v>
      </c>
      <c r="B18" s="82" t="s">
        <v>38</v>
      </c>
      <c r="C18" s="24">
        <v>238845.40220000001</v>
      </c>
      <c r="D18" s="24">
        <v>207552.94500000001</v>
      </c>
      <c r="E18" s="24">
        <v>199936.74</v>
      </c>
      <c r="F18" s="24">
        <v>221263.20999999996</v>
      </c>
      <c r="G18" s="24">
        <v>216794.76</v>
      </c>
      <c r="H18" s="24">
        <v>220399.27999999997</v>
      </c>
      <c r="I18" s="24">
        <v>284468.58999999997</v>
      </c>
      <c r="J18" s="24">
        <v>259139.07</v>
      </c>
      <c r="K18" s="24">
        <v>267003.95</v>
      </c>
      <c r="L18" s="24">
        <v>331129.84000000003</v>
      </c>
      <c r="M18" s="24">
        <v>420354.29000000004</v>
      </c>
      <c r="N18" s="24">
        <v>436209.18</v>
      </c>
      <c r="O18" s="24">
        <v>429955.95</v>
      </c>
      <c r="P18" s="24">
        <v>414050.42000000004</v>
      </c>
      <c r="Q18" s="24">
        <v>465571.68</v>
      </c>
      <c r="R18" s="24">
        <v>563258.54999999993</v>
      </c>
      <c r="S18" s="25">
        <v>563258.54999999993</v>
      </c>
      <c r="U18" s="109"/>
      <c r="V18" s="109"/>
    </row>
    <row r="19" spans="1:22" ht="18.75" customHeight="1">
      <c r="A19" s="81" t="s">
        <v>97</v>
      </c>
      <c r="B19" s="82" t="s">
        <v>39</v>
      </c>
      <c r="C19" s="24">
        <v>44010</v>
      </c>
      <c r="D19" s="24">
        <v>43917.54</v>
      </c>
      <c r="E19" s="24">
        <v>44010</v>
      </c>
      <c r="F19" s="24">
        <v>44010</v>
      </c>
      <c r="G19" s="24">
        <v>44010</v>
      </c>
      <c r="H19" s="24">
        <v>46782</v>
      </c>
      <c r="I19" s="24">
        <v>46782</v>
      </c>
      <c r="J19" s="24">
        <v>46782</v>
      </c>
      <c r="K19" s="24">
        <v>46782</v>
      </c>
      <c r="L19" s="24">
        <v>59413.14</v>
      </c>
      <c r="M19" s="24">
        <v>59413.14</v>
      </c>
      <c r="N19" s="24">
        <v>59413.14</v>
      </c>
      <c r="O19" s="24">
        <v>59413.14</v>
      </c>
      <c r="P19" s="24">
        <v>59413.14</v>
      </c>
      <c r="Q19" s="24">
        <v>60181.39</v>
      </c>
      <c r="R19" s="24">
        <v>59144.72</v>
      </c>
      <c r="S19" s="25">
        <v>59144.72</v>
      </c>
      <c r="U19" s="109"/>
      <c r="V19" s="109"/>
    </row>
    <row r="20" spans="1:22" ht="30">
      <c r="A20" s="81" t="s">
        <v>98</v>
      </c>
      <c r="B20" s="82" t="s">
        <v>79</v>
      </c>
      <c r="C20" s="24">
        <v>194835.40220000001</v>
      </c>
      <c r="D20" s="24">
        <v>163635.405</v>
      </c>
      <c r="E20" s="24">
        <v>155926.74</v>
      </c>
      <c r="F20" s="24">
        <v>177253.21</v>
      </c>
      <c r="G20" s="24">
        <v>172784.76</v>
      </c>
      <c r="H20" s="24">
        <v>173617.28</v>
      </c>
      <c r="I20" s="24">
        <v>237686.59</v>
      </c>
      <c r="J20" s="24">
        <v>212357.07</v>
      </c>
      <c r="K20" s="24">
        <v>220221.95</v>
      </c>
      <c r="L20" s="24">
        <v>271716.7</v>
      </c>
      <c r="M20" s="24">
        <v>360941.15</v>
      </c>
      <c r="N20" s="24">
        <v>376796.04</v>
      </c>
      <c r="O20" s="24">
        <v>370542.81</v>
      </c>
      <c r="P20" s="24">
        <v>354637.28</v>
      </c>
      <c r="Q20" s="24">
        <v>405390.29</v>
      </c>
      <c r="R20" s="24">
        <v>443701.11</v>
      </c>
      <c r="S20" s="25">
        <v>443701.11</v>
      </c>
      <c r="U20" s="109"/>
      <c r="V20" s="109"/>
    </row>
    <row r="21" spans="1:22" ht="18.75" customHeight="1">
      <c r="A21" s="79">
        <v>3</v>
      </c>
      <c r="B21" s="82" t="s">
        <v>40</v>
      </c>
      <c r="C21" s="24">
        <v>254333.19999999995</v>
      </c>
      <c r="D21" s="24">
        <v>260509.42</v>
      </c>
      <c r="E21" s="24">
        <v>243642.30000000005</v>
      </c>
      <c r="F21" s="24">
        <v>206482.61</v>
      </c>
      <c r="G21" s="24">
        <v>199486.36000000004</v>
      </c>
      <c r="H21" s="24">
        <v>264003.47999999992</v>
      </c>
      <c r="I21" s="24">
        <v>254414.95999999996</v>
      </c>
      <c r="J21" s="24">
        <v>208977.71000000002</v>
      </c>
      <c r="K21" s="24">
        <v>211686.93000000008</v>
      </c>
      <c r="L21" s="24">
        <v>204929.60000000003</v>
      </c>
      <c r="M21" s="24">
        <v>371205.45999999996</v>
      </c>
      <c r="N21" s="24">
        <v>272528.76218799996</v>
      </c>
      <c r="O21" s="24">
        <v>211524.19785999996</v>
      </c>
      <c r="P21" s="24">
        <v>218923.78671800002</v>
      </c>
      <c r="Q21" s="24">
        <v>194125.94773199997</v>
      </c>
      <c r="R21" s="24">
        <v>237387.13548460379</v>
      </c>
      <c r="S21" s="25">
        <v>237387.13548460379</v>
      </c>
      <c r="U21" s="109"/>
      <c r="V21" s="109"/>
    </row>
    <row r="22" spans="1:22" ht="18.75" customHeight="1">
      <c r="A22" s="81" t="s">
        <v>99</v>
      </c>
      <c r="B22" s="82" t="s">
        <v>57</v>
      </c>
      <c r="C22" s="24">
        <v>90326.87</v>
      </c>
      <c r="D22" s="24">
        <v>88149.33</v>
      </c>
      <c r="E22" s="24">
        <v>88960.84</v>
      </c>
      <c r="F22" s="24">
        <v>88393.69</v>
      </c>
      <c r="G22" s="24">
        <v>92998.37000000001</v>
      </c>
      <c r="H22" s="24">
        <v>89942.09</v>
      </c>
      <c r="I22" s="24">
        <v>86558.73</v>
      </c>
      <c r="J22" s="24">
        <v>84960.72</v>
      </c>
      <c r="K22" s="24">
        <v>80035.789999999994</v>
      </c>
      <c r="L22" s="24">
        <v>81267.66</v>
      </c>
      <c r="M22" s="24">
        <v>81883.039999999994</v>
      </c>
      <c r="N22" s="24">
        <v>81214.649999999994</v>
      </c>
      <c r="O22" s="24">
        <v>79008.13</v>
      </c>
      <c r="P22" s="24">
        <v>78391.75</v>
      </c>
      <c r="Q22" s="24">
        <v>78542.27</v>
      </c>
      <c r="R22" s="24">
        <v>80689.36</v>
      </c>
      <c r="S22" s="25">
        <v>75746.06</v>
      </c>
      <c r="U22" s="109"/>
      <c r="V22" s="109"/>
    </row>
    <row r="23" spans="1:22" ht="18.75" customHeight="1">
      <c r="A23" s="81" t="s">
        <v>103</v>
      </c>
      <c r="B23" s="82" t="s">
        <v>104</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5">
        <v>0</v>
      </c>
      <c r="U23" s="109"/>
      <c r="V23" s="109"/>
    </row>
    <row r="24" spans="1:22" ht="30">
      <c r="A24" s="79">
        <v>4</v>
      </c>
      <c r="B24" s="82" t="s">
        <v>41</v>
      </c>
      <c r="C24" s="24">
        <v>15506.99</v>
      </c>
      <c r="D24" s="24">
        <v>17432.77</v>
      </c>
      <c r="E24" s="24">
        <v>48905.78</v>
      </c>
      <c r="F24" s="24">
        <v>49903.82</v>
      </c>
      <c r="G24" s="24">
        <v>44265.399999999994</v>
      </c>
      <c r="H24" s="24">
        <v>40139.040000000008</v>
      </c>
      <c r="I24" s="24">
        <v>36610.879999999997</v>
      </c>
      <c r="J24" s="24">
        <v>42724.149999999994</v>
      </c>
      <c r="K24" s="24">
        <v>45513.66</v>
      </c>
      <c r="L24" s="24">
        <v>47527.32</v>
      </c>
      <c r="M24" s="24">
        <v>47768.98</v>
      </c>
      <c r="N24" s="24">
        <v>40143.79</v>
      </c>
      <c r="O24" s="24">
        <v>39348.460000000006</v>
      </c>
      <c r="P24" s="24">
        <v>38668.28</v>
      </c>
      <c r="Q24" s="24">
        <v>40301.24</v>
      </c>
      <c r="R24" s="24">
        <v>57717.76999999999</v>
      </c>
      <c r="S24" s="25">
        <v>57717.76999999999</v>
      </c>
      <c r="U24" s="109"/>
      <c r="V24" s="109"/>
    </row>
    <row r="25" spans="1:22" ht="18.75" customHeight="1">
      <c r="A25" s="79">
        <v>5</v>
      </c>
      <c r="B25" s="82" t="s">
        <v>42</v>
      </c>
      <c r="C25" s="24">
        <v>5450.21</v>
      </c>
      <c r="D25" s="24">
        <v>2224.11</v>
      </c>
      <c r="E25" s="24">
        <v>3018.57</v>
      </c>
      <c r="F25" s="24">
        <v>4073.23</v>
      </c>
      <c r="G25" s="24">
        <v>4353.42</v>
      </c>
      <c r="H25" s="24">
        <v>8726.27</v>
      </c>
      <c r="I25" s="24">
        <v>9750.69</v>
      </c>
      <c r="J25" s="24">
        <v>1883.55</v>
      </c>
      <c r="K25" s="24">
        <v>1214.52</v>
      </c>
      <c r="L25" s="24">
        <v>1326.91</v>
      </c>
      <c r="M25" s="24">
        <v>1489.39</v>
      </c>
      <c r="N25" s="24">
        <v>977.69999999999993</v>
      </c>
      <c r="O25" s="24">
        <v>1374.44</v>
      </c>
      <c r="P25" s="24">
        <v>1888.4</v>
      </c>
      <c r="Q25" s="24">
        <v>2065.33</v>
      </c>
      <c r="R25" s="24">
        <v>2532.67</v>
      </c>
      <c r="S25" s="25">
        <v>2532.67</v>
      </c>
      <c r="U25" s="109"/>
      <c r="V25" s="109"/>
    </row>
    <row r="26" spans="1:22" ht="18.75" customHeight="1">
      <c r="A26" s="79">
        <v>6</v>
      </c>
      <c r="B26" s="82" t="s">
        <v>43</v>
      </c>
      <c r="C26" s="24">
        <v>33.630000000000003</v>
      </c>
      <c r="D26" s="24">
        <v>55.68</v>
      </c>
      <c r="E26" s="24">
        <v>621.41</v>
      </c>
      <c r="F26" s="24">
        <v>947.54</v>
      </c>
      <c r="G26" s="24">
        <v>688.91</v>
      </c>
      <c r="H26" s="24">
        <v>18600</v>
      </c>
      <c r="I26" s="24">
        <v>0</v>
      </c>
      <c r="J26" s="24">
        <v>0</v>
      </c>
      <c r="K26" s="24">
        <v>0</v>
      </c>
      <c r="L26" s="24">
        <v>1742.63</v>
      </c>
      <c r="M26" s="24">
        <v>1921.49</v>
      </c>
      <c r="N26" s="24">
        <v>1808.1299999999999</v>
      </c>
      <c r="O26" s="24">
        <v>1259.58</v>
      </c>
      <c r="P26" s="24">
        <v>1856.78</v>
      </c>
      <c r="Q26" s="24">
        <v>1334.9899999999998</v>
      </c>
      <c r="R26" s="24">
        <v>0</v>
      </c>
      <c r="S26" s="25">
        <v>0</v>
      </c>
      <c r="U26" s="109"/>
      <c r="V26" s="109"/>
    </row>
    <row r="27" spans="1:22" ht="18.75" customHeight="1">
      <c r="A27" s="79">
        <v>7</v>
      </c>
      <c r="B27" s="82" t="s">
        <v>60</v>
      </c>
      <c r="C27" s="24">
        <v>1157.67</v>
      </c>
      <c r="D27" s="24">
        <v>9257.67</v>
      </c>
      <c r="E27" s="24">
        <v>59385.87</v>
      </c>
      <c r="F27" s="24">
        <v>36098.239999999998</v>
      </c>
      <c r="G27" s="24">
        <v>14984.01</v>
      </c>
      <c r="H27" s="24">
        <v>1217.8</v>
      </c>
      <c r="I27" s="24">
        <v>218867.24</v>
      </c>
      <c r="J27" s="24">
        <v>45351.28</v>
      </c>
      <c r="K27" s="24">
        <v>31856.76</v>
      </c>
      <c r="L27" s="24">
        <v>31008.1</v>
      </c>
      <c r="M27" s="24">
        <v>75188.490000000005</v>
      </c>
      <c r="N27" s="24">
        <v>32259.22</v>
      </c>
      <c r="O27" s="24">
        <v>21631.21</v>
      </c>
      <c r="P27" s="24">
        <v>37380.500000000007</v>
      </c>
      <c r="Q27" s="24">
        <v>30274.530000000002</v>
      </c>
      <c r="R27" s="24">
        <v>27171.480000000003</v>
      </c>
      <c r="S27" s="25">
        <v>27171.480000000003</v>
      </c>
      <c r="U27" s="109"/>
      <c r="V27" s="109"/>
    </row>
    <row r="28" spans="1:22" ht="18.75" customHeight="1">
      <c r="A28" s="84" t="s">
        <v>105</v>
      </c>
      <c r="B28" s="88" t="s">
        <v>166</v>
      </c>
      <c r="C28" s="24">
        <v>0</v>
      </c>
      <c r="D28" s="24">
        <v>0</v>
      </c>
      <c r="E28" s="24">
        <v>0</v>
      </c>
      <c r="F28" s="24">
        <v>0</v>
      </c>
      <c r="G28" s="24">
        <v>0</v>
      </c>
      <c r="H28" s="24">
        <v>0</v>
      </c>
      <c r="I28" s="24">
        <v>0</v>
      </c>
      <c r="J28" s="24">
        <v>0</v>
      </c>
      <c r="K28" s="24">
        <v>0</v>
      </c>
      <c r="L28" s="24">
        <v>0</v>
      </c>
      <c r="M28" s="24">
        <v>0</v>
      </c>
      <c r="N28" s="24">
        <v>0</v>
      </c>
      <c r="O28" s="24">
        <v>0</v>
      </c>
      <c r="P28" s="24">
        <v>0</v>
      </c>
      <c r="Q28" s="24">
        <v>0</v>
      </c>
      <c r="R28" s="24">
        <v>0</v>
      </c>
      <c r="S28" s="25">
        <v>0</v>
      </c>
      <c r="U28" s="109"/>
      <c r="V28" s="109"/>
    </row>
    <row r="29" spans="1:22" ht="18.75" customHeight="1">
      <c r="A29" s="84" t="s">
        <v>106</v>
      </c>
      <c r="B29" s="89" t="s">
        <v>107</v>
      </c>
      <c r="C29" s="24">
        <v>0</v>
      </c>
      <c r="D29" s="24">
        <v>0</v>
      </c>
      <c r="E29" s="24">
        <v>0</v>
      </c>
      <c r="F29" s="24">
        <v>0</v>
      </c>
      <c r="G29" s="24">
        <v>0</v>
      </c>
      <c r="H29" s="24">
        <v>0</v>
      </c>
      <c r="I29" s="24">
        <v>0</v>
      </c>
      <c r="J29" s="24">
        <v>0</v>
      </c>
      <c r="K29" s="24">
        <v>0</v>
      </c>
      <c r="L29" s="24">
        <v>0</v>
      </c>
      <c r="M29" s="24">
        <v>0</v>
      </c>
      <c r="N29" s="24">
        <v>0</v>
      </c>
      <c r="O29" s="24">
        <v>0</v>
      </c>
      <c r="P29" s="24">
        <v>0</v>
      </c>
      <c r="Q29" s="24">
        <v>0</v>
      </c>
      <c r="R29" s="24">
        <v>0</v>
      </c>
      <c r="S29" s="25">
        <v>0</v>
      </c>
      <c r="U29" s="109"/>
      <c r="V29" s="109"/>
    </row>
    <row r="30" spans="1:22" ht="18.75" customHeight="1">
      <c r="A30" s="72" t="s">
        <v>21</v>
      </c>
      <c r="B30" s="86" t="s">
        <v>73</v>
      </c>
      <c r="C30" s="45"/>
      <c r="D30" s="45"/>
      <c r="E30" s="45"/>
      <c r="F30" s="45"/>
      <c r="G30" s="45"/>
      <c r="H30" s="45"/>
      <c r="I30" s="45"/>
      <c r="J30" s="45"/>
      <c r="K30" s="45"/>
      <c r="L30" s="45"/>
      <c r="M30" s="45"/>
      <c r="N30" s="45"/>
      <c r="O30" s="45"/>
      <c r="P30" s="45"/>
      <c r="Q30" s="45"/>
      <c r="R30" s="45"/>
      <c r="S30" s="45"/>
      <c r="U30" s="109"/>
      <c r="V30" s="109"/>
    </row>
    <row r="31" spans="1:22" ht="18.75" customHeight="1">
      <c r="A31" s="46">
        <v>1</v>
      </c>
      <c r="B31" s="90" t="s">
        <v>167</v>
      </c>
      <c r="C31" s="24">
        <v>413471.47</v>
      </c>
      <c r="D31" s="24">
        <v>438009.97</v>
      </c>
      <c r="E31" s="24">
        <v>70000</v>
      </c>
      <c r="F31" s="24">
        <v>70000</v>
      </c>
      <c r="G31" s="24">
        <v>70000</v>
      </c>
      <c r="H31" s="24">
        <v>70000</v>
      </c>
      <c r="I31" s="24">
        <v>126254.1</v>
      </c>
      <c r="J31" s="24">
        <v>143807.62</v>
      </c>
      <c r="K31" s="24">
        <v>139055.57999999999</v>
      </c>
      <c r="L31" s="24">
        <v>284918.71999999997</v>
      </c>
      <c r="M31" s="24">
        <v>241992.75</v>
      </c>
      <c r="N31" s="24">
        <v>257424.93</v>
      </c>
      <c r="O31" s="24">
        <v>251072.57</v>
      </c>
      <c r="P31" s="24">
        <v>413517.64</v>
      </c>
      <c r="Q31" s="24">
        <v>447698.72000000003</v>
      </c>
      <c r="R31" s="24">
        <v>650305.87</v>
      </c>
      <c r="S31" s="25">
        <v>650305.87</v>
      </c>
      <c r="U31" s="109"/>
      <c r="V31" s="109"/>
    </row>
    <row r="32" spans="1:22" ht="18.75" customHeight="1">
      <c r="A32" s="58" t="s">
        <v>75</v>
      </c>
      <c r="B32" s="90" t="s">
        <v>168</v>
      </c>
      <c r="C32" s="24">
        <v>200000</v>
      </c>
      <c r="D32" s="24">
        <v>200000</v>
      </c>
      <c r="E32" s="24">
        <v>70000</v>
      </c>
      <c r="F32" s="24">
        <v>70000</v>
      </c>
      <c r="G32" s="24">
        <v>70000</v>
      </c>
      <c r="H32" s="24">
        <v>70000</v>
      </c>
      <c r="I32" s="24">
        <v>70000</v>
      </c>
      <c r="J32" s="24">
        <v>106903.81</v>
      </c>
      <c r="K32" s="24">
        <v>110678.65</v>
      </c>
      <c r="L32" s="24">
        <v>112039.53</v>
      </c>
      <c r="M32" s="24">
        <v>103839.94</v>
      </c>
      <c r="N32" s="24">
        <v>111219.78</v>
      </c>
      <c r="O32" s="24">
        <v>145548.09</v>
      </c>
      <c r="P32" s="24">
        <v>413517.64</v>
      </c>
      <c r="Q32" s="24">
        <v>447698.72000000003</v>
      </c>
      <c r="R32" s="24">
        <v>650305.87</v>
      </c>
      <c r="S32" s="25">
        <v>650305.87</v>
      </c>
      <c r="U32" s="109"/>
      <c r="V32" s="109"/>
    </row>
    <row r="33" spans="1:22" ht="18.75" customHeight="1">
      <c r="A33" s="58" t="s">
        <v>89</v>
      </c>
      <c r="B33" s="90" t="s">
        <v>169</v>
      </c>
      <c r="C33" s="24">
        <v>0</v>
      </c>
      <c r="D33" s="24">
        <v>0</v>
      </c>
      <c r="E33" s="24">
        <v>0</v>
      </c>
      <c r="F33" s="24">
        <v>0</v>
      </c>
      <c r="G33" s="24">
        <v>0</v>
      </c>
      <c r="H33" s="24">
        <v>0</v>
      </c>
      <c r="I33" s="24">
        <v>0</v>
      </c>
      <c r="J33" s="24">
        <v>0</v>
      </c>
      <c r="K33" s="24">
        <v>0</v>
      </c>
      <c r="L33" s="24">
        <v>0</v>
      </c>
      <c r="M33" s="24">
        <v>0</v>
      </c>
      <c r="N33" s="24">
        <v>0</v>
      </c>
      <c r="O33" s="24">
        <v>0</v>
      </c>
      <c r="P33" s="24">
        <v>0</v>
      </c>
      <c r="Q33" s="24">
        <v>0</v>
      </c>
      <c r="R33" s="24">
        <v>0</v>
      </c>
      <c r="S33" s="25">
        <v>0</v>
      </c>
      <c r="U33" s="109"/>
      <c r="V33" s="109"/>
    </row>
    <row r="34" spans="1:22" ht="18.75" customHeight="1">
      <c r="A34" s="58" t="s">
        <v>100</v>
      </c>
      <c r="B34" s="90" t="s">
        <v>170</v>
      </c>
      <c r="C34" s="24">
        <v>0</v>
      </c>
      <c r="D34" s="24">
        <v>0</v>
      </c>
      <c r="E34" s="24">
        <v>0</v>
      </c>
      <c r="F34" s="24">
        <v>0</v>
      </c>
      <c r="G34" s="24">
        <v>0</v>
      </c>
      <c r="H34" s="24">
        <v>0</v>
      </c>
      <c r="I34" s="24">
        <v>0</v>
      </c>
      <c r="J34" s="24">
        <v>0</v>
      </c>
      <c r="K34" s="24">
        <v>0</v>
      </c>
      <c r="L34" s="24">
        <v>0</v>
      </c>
      <c r="M34" s="24">
        <v>0</v>
      </c>
      <c r="N34" s="24">
        <v>0</v>
      </c>
      <c r="O34" s="24">
        <v>0</v>
      </c>
      <c r="P34" s="24">
        <v>0</v>
      </c>
      <c r="Q34" s="24">
        <v>0</v>
      </c>
      <c r="R34" s="24">
        <v>0</v>
      </c>
      <c r="S34" s="25">
        <v>0</v>
      </c>
      <c r="U34" s="109"/>
      <c r="V34" s="109"/>
    </row>
    <row r="35" spans="1:22" ht="18.75" customHeight="1">
      <c r="A35" s="58" t="s">
        <v>101</v>
      </c>
      <c r="B35" s="90" t="s">
        <v>171</v>
      </c>
      <c r="C35" s="24">
        <v>0</v>
      </c>
      <c r="D35" s="24">
        <v>0</v>
      </c>
      <c r="E35" s="24">
        <v>0</v>
      </c>
      <c r="F35" s="24">
        <v>0</v>
      </c>
      <c r="G35" s="24">
        <v>0</v>
      </c>
      <c r="H35" s="24">
        <v>0</v>
      </c>
      <c r="I35" s="24">
        <v>0</v>
      </c>
      <c r="J35" s="24">
        <v>0</v>
      </c>
      <c r="K35" s="24">
        <v>0</v>
      </c>
      <c r="L35" s="24">
        <v>0</v>
      </c>
      <c r="M35" s="24">
        <v>0</v>
      </c>
      <c r="N35" s="24">
        <v>0</v>
      </c>
      <c r="O35" s="24">
        <v>0</v>
      </c>
      <c r="P35" s="24">
        <v>0</v>
      </c>
      <c r="Q35" s="24">
        <v>0</v>
      </c>
      <c r="R35" s="24">
        <v>0</v>
      </c>
      <c r="S35" s="25">
        <v>0</v>
      </c>
      <c r="U35" s="109"/>
      <c r="V35" s="109"/>
    </row>
    <row r="36" spans="1:22" ht="18.75" customHeight="1">
      <c r="A36" s="58" t="s">
        <v>102</v>
      </c>
      <c r="B36" s="90" t="s">
        <v>172</v>
      </c>
      <c r="C36" s="24">
        <v>0</v>
      </c>
      <c r="D36" s="24">
        <v>0</v>
      </c>
      <c r="E36" s="24">
        <v>0</v>
      </c>
      <c r="F36" s="24">
        <v>0</v>
      </c>
      <c r="G36" s="24">
        <v>0</v>
      </c>
      <c r="H36" s="24">
        <v>0</v>
      </c>
      <c r="I36" s="24">
        <v>0</v>
      </c>
      <c r="J36" s="24">
        <v>0</v>
      </c>
      <c r="K36" s="24">
        <v>0</v>
      </c>
      <c r="L36" s="24">
        <v>0</v>
      </c>
      <c r="M36" s="24">
        <v>0</v>
      </c>
      <c r="N36" s="24">
        <v>0</v>
      </c>
      <c r="O36" s="24">
        <v>0</v>
      </c>
      <c r="P36" s="24">
        <v>0</v>
      </c>
      <c r="Q36" s="24">
        <v>0</v>
      </c>
      <c r="R36" s="24">
        <v>0</v>
      </c>
      <c r="S36" s="25">
        <v>0</v>
      </c>
      <c r="U36" s="109"/>
      <c r="V36" s="109"/>
    </row>
    <row r="37" spans="1:22" ht="18.75" customHeight="1">
      <c r="A37" s="46">
        <v>2</v>
      </c>
      <c r="B37" s="90" t="s">
        <v>173</v>
      </c>
      <c r="C37" s="24">
        <v>549655</v>
      </c>
      <c r="D37" s="24">
        <v>478248</v>
      </c>
      <c r="E37" s="24">
        <v>281467.26</v>
      </c>
      <c r="F37" s="24">
        <v>257137.26</v>
      </c>
      <c r="G37" s="24">
        <v>256683.3</v>
      </c>
      <c r="H37" s="24">
        <v>339063.5</v>
      </c>
      <c r="I37" s="24">
        <v>127853.5</v>
      </c>
      <c r="J37" s="24">
        <v>147560.79</v>
      </c>
      <c r="K37" s="24">
        <v>186819.11</v>
      </c>
      <c r="L37" s="24">
        <v>121725.2</v>
      </c>
      <c r="M37" s="24">
        <v>49021</v>
      </c>
      <c r="N37" s="24">
        <v>62385</v>
      </c>
      <c r="O37" s="24">
        <v>119536</v>
      </c>
      <c r="P37" s="24">
        <v>83683</v>
      </c>
      <c r="Q37" s="24">
        <v>69258</v>
      </c>
      <c r="R37" s="24">
        <v>49200.279999999992</v>
      </c>
      <c r="S37" s="25">
        <v>49200.279999999992</v>
      </c>
      <c r="U37" s="109"/>
      <c r="V37" s="109"/>
    </row>
    <row r="38" spans="1:22" ht="18.75" customHeight="1">
      <c r="A38" s="46">
        <v>3</v>
      </c>
      <c r="B38" s="90" t="s">
        <v>174</v>
      </c>
      <c r="C38" s="24">
        <v>599676.69999999995</v>
      </c>
      <c r="D38" s="24">
        <v>1070940.69</v>
      </c>
      <c r="E38" s="24">
        <v>87538.15</v>
      </c>
      <c r="F38" s="24">
        <v>137825.33000000002</v>
      </c>
      <c r="G38" s="24">
        <v>165989.95819</v>
      </c>
      <c r="H38" s="24">
        <v>133182.12434400001</v>
      </c>
      <c r="I38" s="24">
        <v>203689.16999999998</v>
      </c>
      <c r="J38" s="24">
        <v>199197.29</v>
      </c>
      <c r="K38" s="24">
        <v>188690.47999999998</v>
      </c>
      <c r="L38" s="24">
        <v>204228.66</v>
      </c>
      <c r="M38" s="24">
        <v>179727.43</v>
      </c>
      <c r="N38" s="24">
        <v>325680.80000000005</v>
      </c>
      <c r="O38" s="24">
        <v>308370.11</v>
      </c>
      <c r="P38" s="24">
        <v>281451.65999999997</v>
      </c>
      <c r="Q38" s="24">
        <v>281451.65986000001</v>
      </c>
      <c r="R38" s="24">
        <v>319692.57999999996</v>
      </c>
      <c r="S38" s="25">
        <v>319692.57999999996</v>
      </c>
      <c r="U38" s="109"/>
      <c r="V38" s="109"/>
    </row>
    <row r="39" spans="1:22" ht="18.75" customHeight="1">
      <c r="A39" s="46">
        <v>4</v>
      </c>
      <c r="B39" s="90" t="s">
        <v>175</v>
      </c>
      <c r="C39" s="24">
        <v>0</v>
      </c>
      <c r="D39" s="24">
        <v>0</v>
      </c>
      <c r="E39" s="24">
        <v>0</v>
      </c>
      <c r="F39" s="24">
        <v>0</v>
      </c>
      <c r="G39" s="24">
        <v>0</v>
      </c>
      <c r="H39" s="24">
        <v>0</v>
      </c>
      <c r="I39" s="24">
        <v>0</v>
      </c>
      <c r="J39" s="24">
        <v>0</v>
      </c>
      <c r="K39" s="24">
        <v>0</v>
      </c>
      <c r="L39" s="24">
        <v>0</v>
      </c>
      <c r="M39" s="24">
        <v>0</v>
      </c>
      <c r="N39" s="24">
        <v>0</v>
      </c>
      <c r="O39" s="24">
        <v>0</v>
      </c>
      <c r="P39" s="24">
        <v>0</v>
      </c>
      <c r="Q39" s="24">
        <v>0</v>
      </c>
      <c r="R39" s="24">
        <v>0</v>
      </c>
      <c r="S39" s="25">
        <v>0</v>
      </c>
      <c r="U39" s="109"/>
      <c r="V39" s="109"/>
    </row>
    <row r="40" spans="1:22" ht="18.75" customHeight="1">
      <c r="A40" s="46">
        <v>5</v>
      </c>
      <c r="B40" s="90" t="s">
        <v>176</v>
      </c>
      <c r="C40" s="24">
        <v>0</v>
      </c>
      <c r="D40" s="24">
        <v>0</v>
      </c>
      <c r="E40" s="24">
        <v>0</v>
      </c>
      <c r="F40" s="24">
        <v>0</v>
      </c>
      <c r="G40" s="24">
        <v>0</v>
      </c>
      <c r="H40" s="24">
        <v>0</v>
      </c>
      <c r="I40" s="24">
        <v>0</v>
      </c>
      <c r="J40" s="24">
        <v>0</v>
      </c>
      <c r="K40" s="24">
        <v>0</v>
      </c>
      <c r="L40" s="24">
        <v>0</v>
      </c>
      <c r="M40" s="24">
        <v>0</v>
      </c>
      <c r="N40" s="24">
        <v>0</v>
      </c>
      <c r="O40" s="24">
        <v>0</v>
      </c>
      <c r="P40" s="24">
        <v>0</v>
      </c>
      <c r="Q40" s="24">
        <v>0</v>
      </c>
      <c r="R40" s="24">
        <v>0</v>
      </c>
      <c r="S40" s="47">
        <v>0</v>
      </c>
      <c r="U40" s="109"/>
      <c r="V40" s="109"/>
    </row>
    <row r="41" spans="1:22" ht="18.75" customHeight="1">
      <c r="A41" s="48" t="s">
        <v>72</v>
      </c>
      <c r="B41" s="91" t="s">
        <v>74</v>
      </c>
      <c r="C41" s="45"/>
      <c r="D41" s="45"/>
      <c r="E41" s="45"/>
      <c r="F41" s="45"/>
      <c r="G41" s="45"/>
      <c r="H41" s="45"/>
      <c r="I41" s="45"/>
      <c r="J41" s="45"/>
      <c r="K41" s="45"/>
      <c r="L41" s="45"/>
      <c r="M41" s="45"/>
      <c r="N41" s="45"/>
      <c r="O41" s="45"/>
      <c r="P41" s="45"/>
      <c r="Q41" s="45"/>
      <c r="R41" s="45"/>
      <c r="S41" s="45"/>
      <c r="U41" s="109"/>
      <c r="V41" s="109"/>
    </row>
    <row r="42" spans="1:22" ht="30.75">
      <c r="A42" s="46">
        <v>1</v>
      </c>
      <c r="B42" s="90" t="s">
        <v>177</v>
      </c>
      <c r="C42" s="24">
        <v>0</v>
      </c>
      <c r="D42" s="24">
        <v>0</v>
      </c>
      <c r="E42" s="24">
        <v>0</v>
      </c>
      <c r="F42" s="24">
        <v>0</v>
      </c>
      <c r="G42" s="24">
        <v>0</v>
      </c>
      <c r="H42" s="24">
        <v>0</v>
      </c>
      <c r="I42" s="24">
        <v>0</v>
      </c>
      <c r="J42" s="24">
        <v>0</v>
      </c>
      <c r="K42" s="24">
        <v>0</v>
      </c>
      <c r="L42" s="24">
        <v>0</v>
      </c>
      <c r="M42" s="24">
        <v>0</v>
      </c>
      <c r="N42" s="24">
        <v>0</v>
      </c>
      <c r="O42" s="24">
        <v>0</v>
      </c>
      <c r="P42" s="24">
        <v>0</v>
      </c>
      <c r="Q42" s="24">
        <v>0</v>
      </c>
      <c r="R42" s="24">
        <v>0</v>
      </c>
      <c r="S42" s="47">
        <v>0</v>
      </c>
      <c r="U42" s="109"/>
      <c r="V42" s="109"/>
    </row>
    <row r="43" spans="1:22" ht="18.75" customHeight="1">
      <c r="A43" s="72" t="s">
        <v>144</v>
      </c>
      <c r="B43" s="86" t="s">
        <v>157</v>
      </c>
      <c r="C43" s="45"/>
      <c r="D43" s="45"/>
      <c r="E43" s="45"/>
      <c r="F43" s="45"/>
      <c r="G43" s="45"/>
      <c r="H43" s="45"/>
      <c r="I43" s="45"/>
      <c r="J43" s="45"/>
      <c r="K43" s="45"/>
      <c r="L43" s="45"/>
      <c r="M43" s="45"/>
      <c r="N43" s="45"/>
      <c r="O43" s="45"/>
      <c r="P43" s="45"/>
      <c r="Q43" s="45"/>
      <c r="R43" s="45"/>
      <c r="S43" s="45"/>
      <c r="U43" s="109"/>
      <c r="V43" s="109"/>
    </row>
    <row r="44" spans="1:22" ht="39.950000000000003" customHeight="1">
      <c r="A44" s="93" t="s">
        <v>198</v>
      </c>
      <c r="B44" s="94" t="s">
        <v>200</v>
      </c>
      <c r="C44" s="24"/>
      <c r="D44" s="24"/>
      <c r="E44" s="24"/>
      <c r="F44" s="24"/>
      <c r="G44" s="24"/>
      <c r="H44" s="24"/>
      <c r="I44" s="24"/>
      <c r="J44" s="24"/>
      <c r="K44" s="24"/>
      <c r="L44" s="24"/>
      <c r="M44" s="24"/>
      <c r="N44" s="24"/>
      <c r="O44" s="24"/>
      <c r="P44" s="24"/>
      <c r="Q44" s="24"/>
      <c r="R44" s="24"/>
      <c r="S44" s="47"/>
      <c r="U44" s="109"/>
      <c r="V44" s="109"/>
    </row>
    <row r="45" spans="1:22" ht="39.950000000000003" customHeight="1">
      <c r="A45" s="93" t="s">
        <v>199</v>
      </c>
      <c r="B45" s="94" t="s">
        <v>204</v>
      </c>
      <c r="C45" s="24">
        <v>0</v>
      </c>
      <c r="D45" s="24">
        <v>0</v>
      </c>
      <c r="E45" s="24">
        <v>0</v>
      </c>
      <c r="F45" s="24">
        <v>295011.92</v>
      </c>
      <c r="G45" s="24">
        <v>290504.84000000003</v>
      </c>
      <c r="H45" s="24">
        <v>341261.77</v>
      </c>
      <c r="I45" s="24">
        <v>380990.58</v>
      </c>
      <c r="J45" s="24">
        <v>516581.66</v>
      </c>
      <c r="K45" s="24">
        <v>483169.8</v>
      </c>
      <c r="L45" s="24">
        <v>498525.61000000004</v>
      </c>
      <c r="M45" s="24">
        <v>490952.1</v>
      </c>
      <c r="N45" s="24">
        <v>528938.75</v>
      </c>
      <c r="O45" s="24">
        <v>465041.04000000004</v>
      </c>
      <c r="P45" s="24">
        <v>484386.07999999996</v>
      </c>
      <c r="Q45" s="24">
        <v>472626.29</v>
      </c>
      <c r="R45" s="24">
        <v>420119.59</v>
      </c>
      <c r="S45" s="47">
        <v>407568.63999999996</v>
      </c>
      <c r="U45" s="109"/>
      <c r="V45" s="109"/>
    </row>
    <row r="46" spans="1:22" ht="39.950000000000003" customHeight="1">
      <c r="A46" s="95" t="s">
        <v>89</v>
      </c>
      <c r="B46" s="94" t="s">
        <v>188</v>
      </c>
      <c r="C46" s="24">
        <v>0</v>
      </c>
      <c r="D46" s="24">
        <v>0</v>
      </c>
      <c r="E46" s="24">
        <v>0</v>
      </c>
      <c r="F46" s="24">
        <v>277418.26</v>
      </c>
      <c r="G46" s="24">
        <v>293073.07</v>
      </c>
      <c r="H46" s="24">
        <v>352319.9</v>
      </c>
      <c r="I46" s="24">
        <v>419513.44999999995</v>
      </c>
      <c r="J46" s="24">
        <v>539471.35999999999</v>
      </c>
      <c r="K46" s="24">
        <v>497976.03</v>
      </c>
      <c r="L46" s="24">
        <v>515251.89</v>
      </c>
      <c r="M46" s="24">
        <v>490952.1</v>
      </c>
      <c r="N46" s="24">
        <v>528938.75</v>
      </c>
      <c r="O46" s="24">
        <v>458427.22</v>
      </c>
      <c r="P46" s="24">
        <v>477737.82</v>
      </c>
      <c r="Q46" s="24">
        <v>462692.05000000005</v>
      </c>
      <c r="R46" s="24">
        <v>396980.68</v>
      </c>
      <c r="S46" s="47">
        <v>419645.93999999994</v>
      </c>
      <c r="U46" s="109"/>
      <c r="V46" s="109"/>
    </row>
    <row r="47" spans="1:22" ht="45">
      <c r="A47" s="93" t="s">
        <v>202</v>
      </c>
      <c r="B47" s="94" t="s">
        <v>203</v>
      </c>
      <c r="C47" s="24"/>
      <c r="D47" s="24"/>
      <c r="E47" s="24"/>
      <c r="F47" s="24"/>
      <c r="G47" s="24"/>
      <c r="H47" s="24"/>
      <c r="I47" s="24"/>
      <c r="J47" s="24"/>
      <c r="K47" s="24"/>
      <c r="L47" s="24"/>
      <c r="M47" s="24"/>
      <c r="N47" s="24"/>
      <c r="O47" s="24"/>
      <c r="P47" s="24"/>
      <c r="Q47" s="24"/>
      <c r="R47" s="24"/>
      <c r="S47" s="47"/>
      <c r="U47" s="109"/>
      <c r="V47" s="109"/>
    </row>
    <row r="48" spans="1:22" ht="45">
      <c r="A48" s="93" t="s">
        <v>201</v>
      </c>
      <c r="B48" s="94" t="s">
        <v>215</v>
      </c>
      <c r="C48" s="24"/>
      <c r="D48" s="24"/>
      <c r="E48" s="24"/>
      <c r="F48" s="24"/>
      <c r="G48" s="24"/>
      <c r="H48" s="24"/>
      <c r="I48" s="24"/>
      <c r="J48" s="24"/>
      <c r="K48" s="24"/>
      <c r="L48" s="24"/>
      <c r="M48" s="24"/>
      <c r="N48" s="24"/>
      <c r="O48" s="24"/>
      <c r="P48" s="24"/>
      <c r="Q48" s="24"/>
      <c r="R48" s="24"/>
      <c r="S48" s="47"/>
      <c r="U48" s="109"/>
      <c r="V48" s="109"/>
    </row>
    <row r="49" spans="1:22" ht="39.950000000000003" customHeight="1">
      <c r="A49" s="95" t="s">
        <v>101</v>
      </c>
      <c r="B49" s="94" t="s">
        <v>197</v>
      </c>
      <c r="C49" s="24"/>
      <c r="D49" s="24"/>
      <c r="E49" s="24"/>
      <c r="F49" s="24"/>
      <c r="G49" s="24"/>
      <c r="H49" s="24"/>
      <c r="I49" s="24"/>
      <c r="J49" s="24"/>
      <c r="K49" s="24"/>
      <c r="L49" s="24"/>
      <c r="M49" s="24"/>
      <c r="N49" s="24"/>
      <c r="O49" s="24"/>
      <c r="P49" s="24"/>
      <c r="Q49" s="24"/>
      <c r="R49" s="24"/>
      <c r="S49" s="47"/>
      <c r="U49" s="109"/>
      <c r="V49" s="109"/>
    </row>
    <row r="50" spans="1:22" ht="39.950000000000003" customHeight="1">
      <c r="A50" s="99" t="s">
        <v>97</v>
      </c>
      <c r="B50" s="98" t="s">
        <v>179</v>
      </c>
      <c r="C50" s="24"/>
      <c r="D50" s="24"/>
      <c r="E50" s="24"/>
      <c r="F50" s="24"/>
      <c r="G50" s="24"/>
      <c r="H50" s="24"/>
      <c r="I50" s="24">
        <v>17219.78</v>
      </c>
      <c r="J50" s="24">
        <v>33755.370000000003</v>
      </c>
      <c r="K50" s="24">
        <v>25073.72</v>
      </c>
      <c r="L50" s="24">
        <v>31586.1</v>
      </c>
      <c r="M50" s="24">
        <v>50895.03</v>
      </c>
      <c r="N50" s="24">
        <v>52228.82</v>
      </c>
      <c r="O50" s="24">
        <v>48299.35</v>
      </c>
      <c r="P50" s="24">
        <v>38704.199999999997</v>
      </c>
      <c r="Q50" s="24">
        <v>42723.540000000008</v>
      </c>
      <c r="R50" s="24">
        <v>54414.990000000005</v>
      </c>
      <c r="S50" s="47">
        <v>52700.14</v>
      </c>
      <c r="U50" s="109"/>
      <c r="V50" s="109"/>
    </row>
    <row r="51" spans="1:22" ht="39.950000000000003" customHeight="1">
      <c r="A51" s="99" t="s">
        <v>98</v>
      </c>
      <c r="B51" s="98" t="s">
        <v>178</v>
      </c>
      <c r="C51" s="24"/>
      <c r="D51" s="24"/>
      <c r="E51" s="24"/>
      <c r="F51" s="24"/>
      <c r="G51" s="24"/>
      <c r="H51" s="24"/>
      <c r="I51" s="24">
        <v>17219.78</v>
      </c>
      <c r="J51" s="24">
        <v>33755.370000000003</v>
      </c>
      <c r="K51" s="24">
        <v>25073.72</v>
      </c>
      <c r="L51" s="24">
        <v>31586.1</v>
      </c>
      <c r="M51" s="24">
        <v>50895.83</v>
      </c>
      <c r="N51" s="24">
        <v>52228.82</v>
      </c>
      <c r="O51" s="24">
        <v>48299.35</v>
      </c>
      <c r="P51" s="24">
        <v>38703.519999999997</v>
      </c>
      <c r="Q51" s="24">
        <v>43140.49</v>
      </c>
      <c r="R51" s="24">
        <v>54409.89</v>
      </c>
      <c r="S51" s="47">
        <v>52700.18</v>
      </c>
      <c r="U51" s="109"/>
      <c r="V51" s="109"/>
    </row>
    <row r="52" spans="1:22" ht="39.950000000000003" customHeight="1">
      <c r="A52" s="99" t="s">
        <v>147</v>
      </c>
      <c r="B52" s="98" t="s">
        <v>216</v>
      </c>
      <c r="C52" s="24"/>
      <c r="D52" s="24"/>
      <c r="E52" s="24"/>
      <c r="F52" s="24"/>
      <c r="G52" s="24"/>
      <c r="H52" s="24"/>
      <c r="I52" s="24"/>
      <c r="J52" s="24"/>
      <c r="K52" s="24"/>
      <c r="L52" s="24"/>
      <c r="M52" s="24"/>
      <c r="N52" s="24"/>
      <c r="O52" s="24"/>
      <c r="P52" s="24"/>
      <c r="Q52" s="24"/>
      <c r="R52" s="24"/>
      <c r="S52" s="47"/>
      <c r="U52" s="109"/>
      <c r="V52" s="109"/>
    </row>
    <row r="53" spans="1:22" ht="39.950000000000003" customHeight="1">
      <c r="A53" s="99" t="s">
        <v>148</v>
      </c>
      <c r="B53" s="98" t="s">
        <v>190</v>
      </c>
      <c r="C53" s="24"/>
      <c r="D53" s="24"/>
      <c r="E53" s="24"/>
      <c r="F53" s="24"/>
      <c r="G53" s="24"/>
      <c r="H53" s="24"/>
      <c r="I53" s="24"/>
      <c r="J53" s="24"/>
      <c r="K53" s="24"/>
      <c r="L53" s="24"/>
      <c r="M53" s="24"/>
      <c r="N53" s="24"/>
      <c r="O53" s="24"/>
      <c r="P53" s="24"/>
      <c r="Q53" s="24"/>
      <c r="R53" s="24"/>
      <c r="S53" s="47"/>
      <c r="U53" s="109"/>
      <c r="V53" s="109"/>
    </row>
    <row r="54" spans="1:22" ht="39.950000000000003" customHeight="1">
      <c r="A54" s="97" t="s">
        <v>99</v>
      </c>
      <c r="B54" s="96" t="s">
        <v>191</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47">
        <v>0</v>
      </c>
      <c r="U54" s="109"/>
      <c r="V54" s="109"/>
    </row>
    <row r="55" spans="1:22" ht="39.950000000000003" customHeight="1">
      <c r="A55" s="97" t="s">
        <v>103</v>
      </c>
      <c r="B55" s="96" t="s">
        <v>192</v>
      </c>
      <c r="C55" s="24">
        <v>0</v>
      </c>
      <c r="D55" s="24">
        <v>0</v>
      </c>
      <c r="E55" s="24">
        <v>0</v>
      </c>
      <c r="F55" s="24">
        <v>0</v>
      </c>
      <c r="G55" s="24">
        <v>0</v>
      </c>
      <c r="H55" s="24">
        <v>0</v>
      </c>
      <c r="I55" s="24">
        <v>0</v>
      </c>
      <c r="J55" s="24">
        <v>0</v>
      </c>
      <c r="K55" s="24">
        <v>0</v>
      </c>
      <c r="L55" s="24">
        <v>0</v>
      </c>
      <c r="M55" s="24">
        <v>0</v>
      </c>
      <c r="N55" s="24">
        <v>0</v>
      </c>
      <c r="O55" s="24">
        <v>0</v>
      </c>
      <c r="P55" s="24">
        <v>0</v>
      </c>
      <c r="Q55" s="24">
        <v>0</v>
      </c>
      <c r="R55" s="24">
        <v>0</v>
      </c>
      <c r="S55" s="47">
        <v>0</v>
      </c>
      <c r="U55" s="109"/>
      <c r="V55" s="109"/>
    </row>
    <row r="56" spans="1:22" ht="39.950000000000003" customHeight="1">
      <c r="A56" s="97" t="s">
        <v>145</v>
      </c>
      <c r="B56" s="96" t="s">
        <v>180</v>
      </c>
      <c r="C56" s="24"/>
      <c r="D56" s="24"/>
      <c r="E56" s="24"/>
      <c r="F56" s="24">
        <v>24374.6</v>
      </c>
      <c r="G56" s="24">
        <v>15079.23</v>
      </c>
      <c r="H56" s="24">
        <v>4400.2</v>
      </c>
      <c r="I56" s="24">
        <v>8350.56</v>
      </c>
      <c r="J56" s="24">
        <v>13204.63</v>
      </c>
      <c r="K56" s="24">
        <v>17510.43</v>
      </c>
      <c r="L56" s="24">
        <v>26780.05</v>
      </c>
      <c r="M56" s="24">
        <v>58940.04</v>
      </c>
      <c r="N56" s="24">
        <v>56028.28</v>
      </c>
      <c r="O56" s="24">
        <v>46111.4</v>
      </c>
      <c r="P56" s="24">
        <v>37652.94</v>
      </c>
      <c r="Q56" s="24">
        <v>28565.82</v>
      </c>
      <c r="R56" s="24">
        <v>34262.39</v>
      </c>
      <c r="S56" s="47">
        <v>48835</v>
      </c>
      <c r="U56" s="109"/>
      <c r="V56" s="109"/>
    </row>
    <row r="57" spans="1:22" ht="39.950000000000003" customHeight="1">
      <c r="A57" s="97" t="s">
        <v>146</v>
      </c>
      <c r="B57" s="96" t="s">
        <v>181</v>
      </c>
      <c r="C57" s="24"/>
      <c r="D57" s="24"/>
      <c r="E57" s="24"/>
      <c r="F57" s="24">
        <v>24374.6</v>
      </c>
      <c r="G57" s="24">
        <v>15079.23</v>
      </c>
      <c r="H57" s="24">
        <v>4400.2</v>
      </c>
      <c r="I57" s="24">
        <v>8350.56</v>
      </c>
      <c r="J57" s="24">
        <v>13204.63</v>
      </c>
      <c r="K57" s="24">
        <v>17510.43</v>
      </c>
      <c r="L57" s="24">
        <v>26780.05</v>
      </c>
      <c r="M57" s="24">
        <v>58940.04</v>
      </c>
      <c r="N57" s="24">
        <v>56028.28</v>
      </c>
      <c r="O57" s="24">
        <v>46111.4</v>
      </c>
      <c r="P57" s="24">
        <v>18802.559999999998</v>
      </c>
      <c r="Q57" s="24">
        <v>28560.53</v>
      </c>
      <c r="R57" s="24">
        <v>34262.43</v>
      </c>
      <c r="S57" s="47">
        <v>48835.14</v>
      </c>
      <c r="U57" s="109"/>
      <c r="V57" s="109"/>
    </row>
    <row r="58" spans="1:22" ht="39.950000000000003" customHeight="1">
      <c r="A58" s="100" t="s">
        <v>149</v>
      </c>
      <c r="B58" s="101" t="s">
        <v>193</v>
      </c>
      <c r="C58" s="24"/>
      <c r="D58" s="24"/>
      <c r="E58" s="24"/>
      <c r="F58" s="24"/>
      <c r="G58" s="24"/>
      <c r="H58" s="24"/>
      <c r="I58" s="24"/>
      <c r="J58" s="24"/>
      <c r="K58" s="24"/>
      <c r="L58" s="24"/>
      <c r="M58" s="24"/>
      <c r="N58" s="24"/>
      <c r="O58" s="24"/>
      <c r="P58" s="24"/>
      <c r="Q58" s="24"/>
      <c r="R58" s="24"/>
      <c r="S58" s="47"/>
      <c r="U58" s="109"/>
      <c r="V58" s="109"/>
    </row>
    <row r="59" spans="1:22" ht="39.950000000000003" customHeight="1">
      <c r="A59" s="100" t="s">
        <v>150</v>
      </c>
      <c r="B59" s="101" t="s">
        <v>194</v>
      </c>
      <c r="C59" s="24"/>
      <c r="D59" s="24"/>
      <c r="E59" s="24"/>
      <c r="F59" s="24"/>
      <c r="G59" s="24"/>
      <c r="H59" s="24"/>
      <c r="I59" s="24"/>
      <c r="J59" s="24"/>
      <c r="K59" s="24"/>
      <c r="L59" s="24"/>
      <c r="M59" s="24"/>
      <c r="N59" s="24"/>
      <c r="O59" s="24"/>
      <c r="P59" s="24"/>
      <c r="Q59" s="24"/>
      <c r="R59" s="24"/>
      <c r="S59" s="47"/>
      <c r="U59" s="109"/>
      <c r="V59" s="109"/>
    </row>
    <row r="60" spans="1:22" ht="39.950000000000003" customHeight="1">
      <c r="A60" s="100" t="s">
        <v>151</v>
      </c>
      <c r="B60" s="101" t="s">
        <v>182</v>
      </c>
      <c r="C60" s="24"/>
      <c r="D60" s="24"/>
      <c r="E60" s="24"/>
      <c r="F60" s="24"/>
      <c r="G60" s="24"/>
      <c r="H60" s="24"/>
      <c r="I60" s="24"/>
      <c r="J60" s="24">
        <v>33675.379999999997</v>
      </c>
      <c r="K60" s="24">
        <v>31637.279999999999</v>
      </c>
      <c r="L60" s="24">
        <v>-6584.03</v>
      </c>
      <c r="M60" s="24">
        <v>5415</v>
      </c>
      <c r="N60" s="24">
        <v>-2957.82</v>
      </c>
      <c r="O60" s="24">
        <v>5247.63</v>
      </c>
      <c r="P60" s="24">
        <v>55941.52</v>
      </c>
      <c r="Q60" s="24">
        <v>52581.33</v>
      </c>
      <c r="R60" s="24">
        <v>53282.06</v>
      </c>
      <c r="S60" s="47">
        <v>54131.92</v>
      </c>
      <c r="U60" s="109"/>
      <c r="V60" s="109"/>
    </row>
    <row r="61" spans="1:22" ht="39.950000000000003" customHeight="1">
      <c r="A61" s="100" t="s">
        <v>152</v>
      </c>
      <c r="B61" s="101" t="s">
        <v>185</v>
      </c>
      <c r="C61" s="24"/>
      <c r="D61" s="24"/>
      <c r="E61" s="24"/>
      <c r="F61" s="24"/>
      <c r="G61" s="24"/>
      <c r="H61" s="24"/>
      <c r="I61" s="24"/>
      <c r="J61" s="24">
        <v>33675.379999999997</v>
      </c>
      <c r="K61" s="24">
        <v>31637.279999999999</v>
      </c>
      <c r="L61" s="24">
        <v>-6584.03</v>
      </c>
      <c r="M61" s="24">
        <v>5415</v>
      </c>
      <c r="N61" s="24">
        <v>-2957.82</v>
      </c>
      <c r="O61" s="24">
        <v>5247.63</v>
      </c>
      <c r="P61" s="24">
        <v>55941.52</v>
      </c>
      <c r="Q61" s="24">
        <v>52581.33</v>
      </c>
      <c r="R61" s="24">
        <v>53282.14</v>
      </c>
      <c r="S61" s="47">
        <v>54132.130000000005</v>
      </c>
      <c r="U61" s="109"/>
      <c r="V61" s="109"/>
    </row>
    <row r="62" spans="1:22" ht="39.950000000000003" customHeight="1">
      <c r="A62" s="102" t="s">
        <v>153</v>
      </c>
      <c r="B62" s="103" t="s">
        <v>195</v>
      </c>
      <c r="C62" s="24"/>
      <c r="D62" s="24"/>
      <c r="E62" s="24"/>
      <c r="F62" s="24"/>
      <c r="G62" s="24"/>
      <c r="H62" s="24"/>
      <c r="I62" s="24"/>
      <c r="J62" s="24"/>
      <c r="K62" s="24"/>
      <c r="L62" s="24"/>
      <c r="M62" s="24"/>
      <c r="N62" s="24"/>
      <c r="O62" s="24"/>
      <c r="P62" s="24"/>
      <c r="Q62" s="24"/>
      <c r="R62" s="24"/>
      <c r="S62" s="47"/>
      <c r="U62" s="109"/>
      <c r="V62" s="109"/>
    </row>
    <row r="63" spans="1:22" ht="39.950000000000003" customHeight="1">
      <c r="A63" s="102" t="s">
        <v>154</v>
      </c>
      <c r="B63" s="103" t="s">
        <v>196</v>
      </c>
      <c r="C63" s="24"/>
      <c r="D63" s="24"/>
      <c r="E63" s="24"/>
      <c r="F63" s="24"/>
      <c r="G63" s="24"/>
      <c r="H63" s="24"/>
      <c r="I63" s="24"/>
      <c r="J63" s="24"/>
      <c r="K63" s="24"/>
      <c r="L63" s="24"/>
      <c r="M63" s="24"/>
      <c r="N63" s="24"/>
      <c r="O63" s="24"/>
      <c r="P63" s="24"/>
      <c r="Q63" s="24"/>
      <c r="R63" s="24"/>
      <c r="S63" s="47"/>
      <c r="U63" s="109"/>
      <c r="V63" s="109"/>
    </row>
    <row r="64" spans="1:22" ht="39.950000000000003" customHeight="1">
      <c r="A64" s="102" t="s">
        <v>155</v>
      </c>
      <c r="B64" s="103" t="s">
        <v>183</v>
      </c>
      <c r="C64" s="24"/>
      <c r="D64" s="24"/>
      <c r="E64" s="24"/>
      <c r="F64" s="24"/>
      <c r="G64" s="24"/>
      <c r="H64" s="24"/>
      <c r="I64" s="24"/>
      <c r="J64" s="24"/>
      <c r="K64" s="24">
        <v>1170.8699999999999</v>
      </c>
      <c r="L64" s="24">
        <v>834</v>
      </c>
      <c r="M64" s="24">
        <v>0</v>
      </c>
      <c r="N64" s="24">
        <v>9672.34</v>
      </c>
      <c r="O64" s="24">
        <v>1488.95</v>
      </c>
      <c r="P64" s="24">
        <v>672.37</v>
      </c>
      <c r="Q64" s="24">
        <v>467.65</v>
      </c>
      <c r="R64" s="24">
        <v>1219.1500000000001</v>
      </c>
      <c r="S64" s="47">
        <v>387.58</v>
      </c>
      <c r="U64" s="109"/>
      <c r="V64" s="109"/>
    </row>
    <row r="65" spans="1:22" ht="39.950000000000003" customHeight="1">
      <c r="A65" s="102" t="s">
        <v>156</v>
      </c>
      <c r="B65" s="103" t="s">
        <v>184</v>
      </c>
      <c r="C65" s="24"/>
      <c r="D65" s="24"/>
      <c r="E65" s="24"/>
      <c r="F65" s="24"/>
      <c r="G65" s="24"/>
      <c r="H65" s="24"/>
      <c r="I65" s="24"/>
      <c r="J65" s="24"/>
      <c r="K65" s="24">
        <v>1170.8699999999999</v>
      </c>
      <c r="L65" s="24">
        <v>834</v>
      </c>
      <c r="M65" s="24">
        <v>0</v>
      </c>
      <c r="N65" s="24">
        <v>9672.34</v>
      </c>
      <c r="O65" s="24">
        <v>1488.95</v>
      </c>
      <c r="P65" s="24">
        <v>672.06999999999994</v>
      </c>
      <c r="Q65" s="24">
        <v>885.03</v>
      </c>
      <c r="R65" s="24">
        <v>1213.83</v>
      </c>
      <c r="S65" s="47">
        <v>386.96</v>
      </c>
      <c r="U65" s="109"/>
      <c r="V65" s="109"/>
    </row>
    <row r="71" spans="1:22">
      <c r="E71" s="110"/>
      <c r="F71" s="110"/>
      <c r="G71" s="110"/>
      <c r="H71" s="110"/>
      <c r="I71" s="110"/>
      <c r="J71" s="110"/>
      <c r="K71" s="110"/>
      <c r="L71" s="110"/>
      <c r="M71" s="110"/>
      <c r="N71" s="110"/>
      <c r="O71" s="110"/>
      <c r="P71" s="110"/>
      <c r="Q71" s="110"/>
      <c r="R71" s="110"/>
      <c r="S71" s="110"/>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706"/>
  <sheetViews>
    <sheetView showGridLines="0" topLeftCell="D1" zoomScale="70" zoomScaleNormal="70" workbookViewId="0">
      <pane ySplit="2" topLeftCell="A1998" activePane="bottomLeft" state="frozen"/>
      <selection activeCell="A3293" sqref="A3293"/>
      <selection pane="bottomLeft" activeCell="N2003" sqref="N2003"/>
    </sheetView>
  </sheetViews>
  <sheetFormatPr baseColWidth="10" defaultRowHeight="12.75"/>
  <cols>
    <col min="1" max="1" width="37.7109375" style="32" customWidth="1"/>
    <col min="2" max="2" width="16.7109375" style="32" bestFit="1" customWidth="1"/>
    <col min="3" max="19" width="18.28515625" style="32" customWidth="1"/>
    <col min="20" max="20" width="11.42578125" style="32"/>
    <col min="21" max="22" width="11.42578125" style="106"/>
    <col min="23" max="16384" width="11.42578125" style="32"/>
  </cols>
  <sheetData>
    <row r="1" spans="1:19">
      <c r="A1" s="31" t="s">
        <v>143</v>
      </c>
      <c r="S1" s="107"/>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1550</v>
      </c>
    </row>
    <row r="479" spans="1:19">
      <c r="A479" s="35"/>
      <c r="B479" s="5">
        <v>2021</v>
      </c>
      <c r="C479" s="33"/>
      <c r="D479" s="33"/>
      <c r="E479" s="33"/>
      <c r="F479" s="33"/>
      <c r="G479" s="33"/>
      <c r="H479" s="33"/>
      <c r="I479" s="33"/>
      <c r="J479" s="33"/>
      <c r="K479" s="33"/>
      <c r="L479" s="33"/>
      <c r="M479" s="33"/>
      <c r="N479" s="33"/>
      <c r="O479" s="33"/>
      <c r="P479" s="33"/>
      <c r="Q479" s="33"/>
      <c r="R479" s="104">
        <v>215.88</v>
      </c>
      <c r="S479" s="104">
        <v>215.88</v>
      </c>
    </row>
    <row r="480" spans="1:19">
      <c r="B480" s="5">
        <v>2020</v>
      </c>
      <c r="C480" s="33"/>
      <c r="D480" s="33"/>
      <c r="E480" s="33"/>
      <c r="F480" s="33"/>
      <c r="G480" s="33"/>
      <c r="H480" s="33"/>
      <c r="I480" s="33"/>
      <c r="J480" s="33"/>
      <c r="K480" s="33"/>
      <c r="L480" s="33"/>
      <c r="M480" s="33"/>
      <c r="N480" s="33"/>
      <c r="O480" s="33"/>
      <c r="P480" s="33"/>
      <c r="Q480" s="104">
        <v>1198.97</v>
      </c>
      <c r="R480" s="104">
        <v>1198.97</v>
      </c>
      <c r="S480" s="104">
        <v>1198.97</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425.57</v>
      </c>
      <c r="O483" s="104">
        <v>425.57</v>
      </c>
      <c r="P483" s="104">
        <v>425.57</v>
      </c>
      <c r="Q483" s="104">
        <v>425.57</v>
      </c>
      <c r="R483" s="104">
        <v>425.57</v>
      </c>
      <c r="S483" s="104">
        <v>425.57</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4">
        <v>299.37</v>
      </c>
      <c r="M485" s="104">
        <v>299.37</v>
      </c>
      <c r="N485" s="104">
        <v>299.37</v>
      </c>
      <c r="O485" s="104">
        <v>299.37</v>
      </c>
      <c r="P485" s="104">
        <v>299.37</v>
      </c>
      <c r="Q485" s="104">
        <v>299.37</v>
      </c>
      <c r="R485" s="104">
        <v>299.37</v>
      </c>
      <c r="S485" s="104">
        <v>299.37</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104">
        <v>6151.83</v>
      </c>
      <c r="K487" s="104">
        <v>6151.83</v>
      </c>
      <c r="L487" s="104">
        <v>6151.83</v>
      </c>
      <c r="M487" s="104">
        <v>6151.83</v>
      </c>
      <c r="N487" s="104">
        <v>6151.83</v>
      </c>
      <c r="O487" s="104">
        <v>6151.83</v>
      </c>
      <c r="P487" s="104">
        <v>6151.83</v>
      </c>
      <c r="Q487" s="104">
        <v>6151.83</v>
      </c>
      <c r="R487" s="104">
        <v>6151.83</v>
      </c>
      <c r="S487" s="104">
        <v>6151.83</v>
      </c>
    </row>
    <row r="488" spans="1:19">
      <c r="B488" s="5">
        <v>2012</v>
      </c>
      <c r="C488" s="33"/>
      <c r="D488" s="33"/>
      <c r="E488" s="33"/>
      <c r="F488" s="33"/>
      <c r="G488" s="33"/>
      <c r="H488" s="33"/>
      <c r="I488" s="104">
        <v>8990.34</v>
      </c>
      <c r="J488" s="104">
        <v>8990.34</v>
      </c>
      <c r="K488" s="104">
        <v>8990.34</v>
      </c>
      <c r="L488" s="104">
        <v>8990.34</v>
      </c>
      <c r="M488" s="104">
        <v>8990.34</v>
      </c>
      <c r="N488" s="104">
        <v>8990.34</v>
      </c>
      <c r="O488" s="104">
        <v>8990.34</v>
      </c>
      <c r="P488" s="104">
        <v>8990.34</v>
      </c>
      <c r="Q488" s="104">
        <v>8990.34</v>
      </c>
      <c r="R488" s="104">
        <v>8990.34</v>
      </c>
      <c r="S488" s="104">
        <v>8990.34</v>
      </c>
    </row>
    <row r="489" spans="1:19">
      <c r="B489" s="5">
        <v>2011</v>
      </c>
      <c r="C489" s="33"/>
      <c r="D489" s="33"/>
      <c r="E489" s="33"/>
      <c r="F489" s="33"/>
      <c r="G489" s="33"/>
      <c r="H489" s="104">
        <v>4503.3500000000004</v>
      </c>
      <c r="I489" s="104">
        <v>4503.3500000000004</v>
      </c>
      <c r="J489" s="104">
        <v>4503.3500000000004</v>
      </c>
      <c r="K489" s="104">
        <v>4503.3500000000004</v>
      </c>
      <c r="L489" s="104">
        <v>4503.3500000000004</v>
      </c>
      <c r="M489" s="104">
        <v>4503.3500000000004</v>
      </c>
      <c r="N489" s="104">
        <v>4503.3500000000004</v>
      </c>
      <c r="O489" s="104">
        <v>4503.3500000000004</v>
      </c>
      <c r="P489" s="104">
        <v>4503.3500000000004</v>
      </c>
      <c r="Q489" s="104">
        <v>4503.3500000000004</v>
      </c>
      <c r="R489" s="104">
        <v>4503.3500000000004</v>
      </c>
      <c r="S489" s="104">
        <v>4503.3500000000004</v>
      </c>
    </row>
    <row r="490" spans="1:19">
      <c r="B490" s="5">
        <v>2010</v>
      </c>
      <c r="C490" s="33"/>
      <c r="D490" s="33"/>
      <c r="E490" s="33"/>
      <c r="F490" s="33"/>
      <c r="G490" s="104">
        <v>277.20999999999998</v>
      </c>
      <c r="H490" s="104">
        <v>277.20999999999998</v>
      </c>
      <c r="I490" s="104">
        <v>277.20999999999998</v>
      </c>
      <c r="J490" s="104">
        <v>277.20999999999998</v>
      </c>
      <c r="K490" s="104">
        <v>277.20999999999998</v>
      </c>
      <c r="L490" s="104">
        <v>277.20999999999998</v>
      </c>
      <c r="M490" s="104">
        <v>277.20999999999998</v>
      </c>
      <c r="N490" s="104">
        <v>277.20999999999998</v>
      </c>
      <c r="O490" s="104">
        <v>277.20999999999998</v>
      </c>
      <c r="P490" s="104">
        <v>277.20999999999998</v>
      </c>
      <c r="Q490" s="104">
        <v>277.20999999999998</v>
      </c>
      <c r="R490" s="104">
        <v>277.20999999999998</v>
      </c>
      <c r="S490" s="104">
        <v>277.20999999999998</v>
      </c>
    </row>
    <row r="491" spans="1:19">
      <c r="B491" s="5">
        <v>2009</v>
      </c>
      <c r="C491" s="33"/>
      <c r="D491" s="33"/>
      <c r="E491" s="33"/>
      <c r="F491" s="104">
        <v>7417.47</v>
      </c>
      <c r="G491" s="104">
        <v>7417.47</v>
      </c>
      <c r="H491" s="104">
        <v>7417.47</v>
      </c>
      <c r="I491" s="104">
        <v>7417.47</v>
      </c>
      <c r="J491" s="104">
        <v>7417.47</v>
      </c>
      <c r="K491" s="104">
        <v>7417.47</v>
      </c>
      <c r="L491" s="104">
        <v>7417.47</v>
      </c>
      <c r="M491" s="104">
        <v>7417.47</v>
      </c>
      <c r="N491" s="104">
        <v>7417.47</v>
      </c>
      <c r="O491" s="104">
        <v>7417.47</v>
      </c>
      <c r="P491" s="104">
        <v>7417.47</v>
      </c>
      <c r="Q491" s="104">
        <v>7417.47</v>
      </c>
      <c r="R491" s="104">
        <v>7417.47</v>
      </c>
      <c r="S491" s="104">
        <v>7417.47</v>
      </c>
    </row>
    <row r="492" spans="1:19">
      <c r="B492" s="5">
        <v>2008</v>
      </c>
      <c r="C492" s="33"/>
      <c r="D492" s="33"/>
      <c r="E492" s="104">
        <v>394.67</v>
      </c>
      <c r="F492" s="104">
        <v>394.67</v>
      </c>
      <c r="G492" s="104">
        <v>394.67</v>
      </c>
      <c r="H492" s="104">
        <v>394.67</v>
      </c>
      <c r="I492" s="104">
        <v>394.67</v>
      </c>
      <c r="J492" s="104">
        <v>394.67</v>
      </c>
      <c r="K492" s="104">
        <v>394.67</v>
      </c>
      <c r="L492" s="104">
        <v>394.67</v>
      </c>
      <c r="M492" s="104">
        <v>394.67</v>
      </c>
      <c r="N492" s="104">
        <v>394.67</v>
      </c>
      <c r="O492" s="104">
        <v>394.67</v>
      </c>
      <c r="P492" s="104">
        <v>394.67</v>
      </c>
      <c r="Q492" s="104">
        <v>394.67</v>
      </c>
      <c r="R492" s="104">
        <v>394.67</v>
      </c>
      <c r="S492" s="104">
        <v>394.67</v>
      </c>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v>433.65</v>
      </c>
      <c r="D495" s="104">
        <v>433.65</v>
      </c>
      <c r="E495" s="104">
        <v>433.65</v>
      </c>
      <c r="F495" s="104">
        <v>433.65</v>
      </c>
      <c r="G495" s="104">
        <v>433.65</v>
      </c>
      <c r="H495" s="104">
        <v>433.65</v>
      </c>
      <c r="I495" s="104">
        <v>433.65</v>
      </c>
      <c r="J495" s="104">
        <v>433.65</v>
      </c>
      <c r="K495" s="104">
        <v>433.65</v>
      </c>
      <c r="L495" s="104">
        <v>433.65</v>
      </c>
      <c r="M495" s="104">
        <v>433.65</v>
      </c>
      <c r="N495" s="104">
        <v>433.65</v>
      </c>
      <c r="O495" s="104">
        <v>433.65</v>
      </c>
      <c r="P495" s="104">
        <v>433.65</v>
      </c>
      <c r="Q495" s="104">
        <v>433.65</v>
      </c>
      <c r="R495" s="104">
        <v>433.65</v>
      </c>
      <c r="S495" s="104">
        <v>433.65</v>
      </c>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v>535.81499999999994</v>
      </c>
      <c r="D497" s="104">
        <v>535.82000000000005</v>
      </c>
      <c r="E497" s="104">
        <v>535.82000000000005</v>
      </c>
      <c r="F497" s="104">
        <v>535.82000000000005</v>
      </c>
      <c r="G497" s="104">
        <v>535.82000000000005</v>
      </c>
      <c r="H497" s="104">
        <v>535.82000000000005</v>
      </c>
      <c r="I497" s="104">
        <v>535.82000000000005</v>
      </c>
      <c r="J497" s="104">
        <v>535.82000000000005</v>
      </c>
      <c r="K497" s="104">
        <v>535.82000000000005</v>
      </c>
      <c r="L497" s="104">
        <v>535.82000000000005</v>
      </c>
      <c r="M497" s="104">
        <v>535.82000000000005</v>
      </c>
      <c r="N497" s="104">
        <v>535.82000000000005</v>
      </c>
      <c r="O497" s="104">
        <v>535.82000000000005</v>
      </c>
      <c r="P497" s="104">
        <v>535.82000000000005</v>
      </c>
      <c r="Q497" s="104">
        <v>535.82000000000005</v>
      </c>
      <c r="R497" s="104">
        <v>535.82000000000005</v>
      </c>
      <c r="S497" s="104">
        <v>535.82000000000005</v>
      </c>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v>1491.8882999999998</v>
      </c>
      <c r="D500" s="104">
        <v>1491.89</v>
      </c>
      <c r="E500" s="104">
        <v>1491.89</v>
      </c>
      <c r="F500" s="104">
        <v>1491.89</v>
      </c>
      <c r="G500" s="104">
        <v>1491.89</v>
      </c>
      <c r="H500" s="104">
        <v>1491.89</v>
      </c>
      <c r="I500" s="104">
        <v>1491.89</v>
      </c>
      <c r="J500" s="104">
        <v>1491.89</v>
      </c>
      <c r="K500" s="104">
        <v>1491.89</v>
      </c>
      <c r="L500" s="104">
        <v>1491.89</v>
      </c>
      <c r="M500" s="104">
        <v>1491.89</v>
      </c>
      <c r="N500" s="104">
        <v>1491.89</v>
      </c>
      <c r="O500" s="104">
        <v>1491.89</v>
      </c>
      <c r="P500" s="104">
        <v>1491.89</v>
      </c>
      <c r="Q500" s="104">
        <v>1491.89</v>
      </c>
      <c r="R500" s="104">
        <v>1491.89</v>
      </c>
      <c r="S500" s="104">
        <v>1491.89</v>
      </c>
    </row>
    <row r="501" spans="2:19">
      <c r="B501" s="5">
        <v>1999</v>
      </c>
      <c r="C501" s="34">
        <v>10026.098250000001</v>
      </c>
      <c r="D501" s="104">
        <v>10026.1</v>
      </c>
      <c r="E501" s="104">
        <v>10026.1</v>
      </c>
      <c r="F501" s="104">
        <v>10026.1</v>
      </c>
      <c r="G501" s="104">
        <v>10026.1</v>
      </c>
      <c r="H501" s="104">
        <v>10026.1</v>
      </c>
      <c r="I501" s="104">
        <v>10026.1</v>
      </c>
      <c r="J501" s="104">
        <v>10026.1</v>
      </c>
      <c r="K501" s="104">
        <v>10026.1</v>
      </c>
      <c r="L501" s="104">
        <v>10026.1</v>
      </c>
      <c r="M501" s="104">
        <v>10026.1</v>
      </c>
      <c r="N501" s="104">
        <v>10026.1</v>
      </c>
      <c r="O501" s="104">
        <v>10026.1</v>
      </c>
      <c r="P501" s="104">
        <v>10026.1</v>
      </c>
      <c r="Q501" s="104">
        <v>10026.1</v>
      </c>
      <c r="R501" s="104">
        <v>10026.1</v>
      </c>
      <c r="S501" s="104">
        <v>10026.1</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v>328.53764999999999</v>
      </c>
      <c r="D505" s="104">
        <v>328.54</v>
      </c>
      <c r="E505" s="104">
        <v>328.54</v>
      </c>
      <c r="F505" s="104">
        <v>328.54</v>
      </c>
      <c r="G505" s="104">
        <v>328.54</v>
      </c>
      <c r="H505" s="104">
        <v>328.54</v>
      </c>
      <c r="I505" s="104">
        <v>328.54</v>
      </c>
      <c r="J505" s="104">
        <v>328.54</v>
      </c>
      <c r="K505" s="104">
        <v>328.54</v>
      </c>
      <c r="L505" s="104">
        <v>328.54</v>
      </c>
      <c r="M505" s="104">
        <v>328.54</v>
      </c>
      <c r="N505" s="104">
        <v>328.54</v>
      </c>
      <c r="O505" s="104">
        <v>328.54</v>
      </c>
      <c r="P505" s="104">
        <v>328.54</v>
      </c>
      <c r="Q505" s="104">
        <v>328.54</v>
      </c>
      <c r="R505" s="104">
        <v>328.54</v>
      </c>
      <c r="S505" s="104">
        <v>328.54</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12815.989200000002</v>
      </c>
      <c r="D571" s="7">
        <f>SUM(D493:D570)</f>
        <v>12816.000000000002</v>
      </c>
      <c r="E571" s="7">
        <f>SUM(E492:E570)</f>
        <v>13210.670000000002</v>
      </c>
      <c r="F571" s="7">
        <f>SUM(F491:F570)</f>
        <v>20628.14</v>
      </c>
      <c r="G571" s="7">
        <f>SUM(G490:G570)</f>
        <v>20905.349999999999</v>
      </c>
      <c r="H571" s="7">
        <f>SUM(H484:H570)</f>
        <v>25408.7</v>
      </c>
      <c r="I571" s="7">
        <f>SUM(I484:I570)</f>
        <v>34399.040000000001</v>
      </c>
      <c r="J571" s="7">
        <f t="shared" ref="J571" si="7">SUM(J484:J570)</f>
        <v>40550.870000000003</v>
      </c>
      <c r="K571" s="7">
        <f>SUM(K484:K570)</f>
        <v>40550.870000000003</v>
      </c>
      <c r="L571" s="7">
        <f t="shared" ref="L571" si="8">SUM(L484:L570)</f>
        <v>40850.239999999998</v>
      </c>
      <c r="M571" s="7">
        <f>SUM(M484:M570)</f>
        <v>40850.239999999998</v>
      </c>
      <c r="N571" s="10">
        <f>SUM(N479:N570)</f>
        <v>41275.81</v>
      </c>
      <c r="O571" s="105">
        <v>29046.89</v>
      </c>
      <c r="P571" s="105">
        <v>29046.89</v>
      </c>
      <c r="Q571" s="105">
        <v>30245.86</v>
      </c>
      <c r="R571" s="105">
        <v>30461.74</v>
      </c>
      <c r="S571" s="10">
        <f>SUM(S478:S570)</f>
        <v>44240.659999999996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1304.9933668843644</v>
      </c>
    </row>
    <row r="574" spans="1:19">
      <c r="A574" s="35"/>
      <c r="B574" s="5">
        <v>2021</v>
      </c>
      <c r="C574" s="33"/>
      <c r="D574" s="33"/>
      <c r="E574" s="33"/>
      <c r="F574" s="33"/>
      <c r="G574" s="33"/>
      <c r="H574" s="33"/>
      <c r="I574" s="33"/>
      <c r="J574" s="33"/>
      <c r="K574" s="33"/>
      <c r="L574" s="33"/>
      <c r="M574" s="33"/>
      <c r="N574" s="33"/>
      <c r="O574" s="33"/>
      <c r="P574" s="33"/>
      <c r="Q574" s="33"/>
      <c r="R574" s="104">
        <v>3532.68</v>
      </c>
      <c r="S574" s="104">
        <v>3532.68</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104">
        <v>3235.29</v>
      </c>
      <c r="O578" s="104">
        <v>3235.29</v>
      </c>
      <c r="P578" s="104">
        <v>3235.29</v>
      </c>
      <c r="Q578" s="104">
        <v>3235.29</v>
      </c>
      <c r="R578" s="104">
        <v>3235.29</v>
      </c>
      <c r="S578" s="104">
        <v>3235.29</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104">
        <v>714.42</v>
      </c>
      <c r="L581" s="104">
        <v>714.42</v>
      </c>
      <c r="M581" s="104">
        <v>714.42</v>
      </c>
      <c r="N581" s="104">
        <v>714.42</v>
      </c>
      <c r="O581" s="104">
        <v>714.42</v>
      </c>
      <c r="P581" s="104">
        <v>714.42</v>
      </c>
      <c r="Q581" s="104">
        <v>714.42</v>
      </c>
      <c r="R581" s="104">
        <v>714.42</v>
      </c>
      <c r="S581" s="104">
        <v>714.42</v>
      </c>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351.47</v>
      </c>
      <c r="E588" s="104">
        <v>351.47</v>
      </c>
      <c r="F588" s="104">
        <v>351.47</v>
      </c>
      <c r="G588" s="104">
        <v>351.47</v>
      </c>
      <c r="H588" s="104">
        <v>351.47</v>
      </c>
      <c r="I588" s="104">
        <v>351.47</v>
      </c>
      <c r="J588" s="104">
        <v>351.47</v>
      </c>
      <c r="K588" s="104">
        <v>351.47</v>
      </c>
      <c r="L588" s="104">
        <v>351.47</v>
      </c>
      <c r="M588" s="104">
        <v>351.47</v>
      </c>
      <c r="N588" s="104">
        <v>351.47</v>
      </c>
      <c r="O588" s="104">
        <v>351.47</v>
      </c>
      <c r="P588" s="104">
        <v>351.47</v>
      </c>
      <c r="Q588" s="104">
        <v>351.47</v>
      </c>
      <c r="R588" s="104">
        <v>351.47</v>
      </c>
      <c r="S588" s="104">
        <v>351.47</v>
      </c>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v>1324.5729000000001</v>
      </c>
      <c r="D592" s="104">
        <v>1324.57</v>
      </c>
      <c r="E592" s="104">
        <v>1324.57</v>
      </c>
      <c r="F592" s="104">
        <v>1324.57</v>
      </c>
      <c r="G592" s="104">
        <v>1324.57</v>
      </c>
      <c r="H592" s="104">
        <v>1324.57</v>
      </c>
      <c r="I592" s="104">
        <v>1324.57</v>
      </c>
      <c r="J592" s="104">
        <v>1324.57</v>
      </c>
      <c r="K592" s="104">
        <v>1324.57</v>
      </c>
      <c r="L592" s="104">
        <v>1324.57</v>
      </c>
      <c r="M592" s="104">
        <v>1324.57</v>
      </c>
      <c r="N592" s="104">
        <v>1324.57</v>
      </c>
      <c r="O592" s="104">
        <v>1324.57</v>
      </c>
      <c r="P592" s="104">
        <v>1324.57</v>
      </c>
      <c r="Q592" s="104">
        <v>1324.57</v>
      </c>
      <c r="R592" s="104">
        <v>1324.57</v>
      </c>
      <c r="S592" s="104">
        <v>1324.57</v>
      </c>
    </row>
    <row r="593" spans="2:19">
      <c r="B593" s="5">
        <v>2002</v>
      </c>
      <c r="C593" s="34">
        <v>331.33800000000002</v>
      </c>
      <c r="D593" s="104">
        <v>331.34</v>
      </c>
      <c r="E593" s="104">
        <v>331.34</v>
      </c>
      <c r="F593" s="104">
        <v>331.34</v>
      </c>
      <c r="G593" s="104">
        <v>331.34</v>
      </c>
      <c r="H593" s="104">
        <v>331.34</v>
      </c>
      <c r="I593" s="104">
        <v>331.34</v>
      </c>
      <c r="J593" s="104">
        <v>331.34</v>
      </c>
      <c r="K593" s="104">
        <v>331.34</v>
      </c>
      <c r="L593" s="104">
        <v>331.34</v>
      </c>
      <c r="M593" s="104">
        <v>331.34</v>
      </c>
      <c r="N593" s="104">
        <v>331.34</v>
      </c>
      <c r="O593" s="104">
        <v>331.34</v>
      </c>
      <c r="P593" s="104">
        <v>331.34</v>
      </c>
      <c r="Q593" s="104">
        <v>331.34</v>
      </c>
      <c r="R593" s="104">
        <v>331.34</v>
      </c>
      <c r="S593" s="104">
        <v>331.34</v>
      </c>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14784.532349999998</v>
      </c>
      <c r="D596" s="104">
        <v>14784.53</v>
      </c>
      <c r="E596" s="104">
        <v>14784.53</v>
      </c>
      <c r="F596" s="104">
        <v>14784.53</v>
      </c>
      <c r="G596" s="104">
        <v>14784.53</v>
      </c>
      <c r="H596" s="104">
        <v>14784.53</v>
      </c>
      <c r="I596" s="104">
        <v>14784.53</v>
      </c>
      <c r="J596" s="104">
        <v>14784.53</v>
      </c>
      <c r="K596" s="104">
        <v>14784.53</v>
      </c>
      <c r="L596" s="104">
        <v>14784.53</v>
      </c>
      <c r="M596" s="104">
        <v>14784.53</v>
      </c>
      <c r="N596" s="104">
        <v>14784.53</v>
      </c>
      <c r="O596" s="104">
        <v>14784.53</v>
      </c>
      <c r="P596" s="104">
        <v>14784.53</v>
      </c>
      <c r="Q596" s="104">
        <v>14784.53</v>
      </c>
      <c r="R596" s="104">
        <v>14784.53</v>
      </c>
      <c r="S596" s="104">
        <v>14784.53</v>
      </c>
    </row>
    <row r="597" spans="2:19">
      <c r="B597" s="5">
        <v>1998</v>
      </c>
      <c r="C597" s="34">
        <v>2034.039</v>
      </c>
      <c r="D597" s="104">
        <v>2034.04</v>
      </c>
      <c r="E597" s="104">
        <v>2034.04</v>
      </c>
      <c r="F597" s="104">
        <v>2034.04</v>
      </c>
      <c r="G597" s="104">
        <v>2034.04</v>
      </c>
      <c r="H597" s="104">
        <v>2034.04</v>
      </c>
      <c r="I597" s="104">
        <v>2034.04</v>
      </c>
      <c r="J597" s="104">
        <v>2034.04</v>
      </c>
      <c r="K597" s="104">
        <v>2034.04</v>
      </c>
      <c r="L597" s="104">
        <v>2034.04</v>
      </c>
      <c r="M597" s="104">
        <v>2034.04</v>
      </c>
      <c r="N597" s="104">
        <v>2034.04</v>
      </c>
      <c r="O597" s="104">
        <v>2034.04</v>
      </c>
      <c r="P597" s="104">
        <v>2034.04</v>
      </c>
      <c r="Q597" s="104">
        <v>2034.04</v>
      </c>
      <c r="R597" s="104">
        <v>2034.04</v>
      </c>
      <c r="S597" s="104">
        <v>2034.04</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v>771.79409999999996</v>
      </c>
      <c r="D599" s="104">
        <v>771.79</v>
      </c>
      <c r="E599" s="104">
        <v>771.79</v>
      </c>
      <c r="F599" s="104">
        <v>771.79</v>
      </c>
      <c r="G599" s="104">
        <v>771.79</v>
      </c>
      <c r="H599" s="104">
        <v>771.79</v>
      </c>
      <c r="I599" s="104">
        <v>771.79</v>
      </c>
      <c r="J599" s="104">
        <v>771.79</v>
      </c>
      <c r="K599" s="104">
        <v>771.79</v>
      </c>
      <c r="L599" s="104">
        <v>771.79</v>
      </c>
      <c r="M599" s="104">
        <v>771.79</v>
      </c>
      <c r="N599" s="104">
        <v>771.79</v>
      </c>
      <c r="O599" s="104">
        <v>771.79</v>
      </c>
      <c r="P599" s="104">
        <v>771.79</v>
      </c>
      <c r="Q599" s="104">
        <v>771.79</v>
      </c>
      <c r="R599" s="104">
        <v>771.79</v>
      </c>
      <c r="S599" s="104">
        <v>771.79</v>
      </c>
    </row>
    <row r="600" spans="2:19">
      <c r="B600" s="5">
        <v>1995</v>
      </c>
      <c r="C600" s="34">
        <v>197.48714999999999</v>
      </c>
      <c r="D600" s="104">
        <v>197.49</v>
      </c>
      <c r="E600" s="104">
        <v>197.49</v>
      </c>
      <c r="F600" s="104">
        <v>197.49</v>
      </c>
      <c r="G600" s="104">
        <v>197.49</v>
      </c>
      <c r="H600" s="104">
        <v>197.49</v>
      </c>
      <c r="I600" s="104">
        <v>197.49</v>
      </c>
      <c r="J600" s="104">
        <v>197.49</v>
      </c>
      <c r="K600" s="104">
        <v>197.49</v>
      </c>
      <c r="L600" s="104">
        <v>197.49</v>
      </c>
      <c r="M600" s="104">
        <v>197.49</v>
      </c>
      <c r="N600" s="104">
        <v>197.49</v>
      </c>
      <c r="O600" s="104">
        <v>197.49</v>
      </c>
      <c r="P600" s="104">
        <v>197.49</v>
      </c>
      <c r="Q600" s="104">
        <v>197.49</v>
      </c>
      <c r="R600" s="104">
        <v>197.49</v>
      </c>
      <c r="S600" s="104">
        <v>197.49</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v>6053.8863000000001</v>
      </c>
      <c r="D602" s="104">
        <v>6053.89</v>
      </c>
      <c r="E602" s="104">
        <v>6053.89</v>
      </c>
      <c r="F602" s="104">
        <v>6053.89</v>
      </c>
      <c r="G602" s="104">
        <v>6053.89</v>
      </c>
      <c r="H602" s="104">
        <v>6053.89</v>
      </c>
      <c r="I602" s="104">
        <v>6053.89</v>
      </c>
      <c r="J602" s="104">
        <v>6053.89</v>
      </c>
      <c r="K602" s="104">
        <v>6053.89</v>
      </c>
      <c r="L602" s="104">
        <v>6053.89</v>
      </c>
      <c r="M602" s="104">
        <v>6053.89</v>
      </c>
      <c r="N602" s="104">
        <v>6053.89</v>
      </c>
      <c r="O602" s="104">
        <v>6053.89</v>
      </c>
      <c r="P602" s="104">
        <v>6053.89</v>
      </c>
      <c r="Q602" s="104">
        <v>6053.89</v>
      </c>
      <c r="R602" s="104">
        <v>6053.89</v>
      </c>
      <c r="S602" s="104">
        <v>6053.89</v>
      </c>
    </row>
    <row r="603" spans="2:19">
      <c r="B603" s="5">
        <v>1992</v>
      </c>
      <c r="C603" s="34">
        <v>14012.57655</v>
      </c>
      <c r="D603" s="104">
        <v>14012.58</v>
      </c>
      <c r="E603" s="104">
        <v>14012.58</v>
      </c>
      <c r="F603" s="104">
        <v>14012.58</v>
      </c>
      <c r="G603" s="104">
        <v>14012.58</v>
      </c>
      <c r="H603" s="104">
        <v>14012.58</v>
      </c>
      <c r="I603" s="104">
        <v>14012.58</v>
      </c>
      <c r="J603" s="104">
        <v>14012.58</v>
      </c>
      <c r="K603" s="104">
        <v>14012.58</v>
      </c>
      <c r="L603" s="104">
        <v>14012.58</v>
      </c>
      <c r="M603" s="104">
        <v>14012.58</v>
      </c>
      <c r="N603" s="104">
        <v>14012.58</v>
      </c>
      <c r="O603" s="104">
        <v>14012.58</v>
      </c>
      <c r="P603" s="104">
        <v>14012.58</v>
      </c>
      <c r="Q603" s="104">
        <v>14012.58</v>
      </c>
      <c r="R603" s="104">
        <v>14012.58</v>
      </c>
      <c r="S603" s="104">
        <v>14012.58</v>
      </c>
    </row>
    <row r="604" spans="2:19">
      <c r="B604" s="5">
        <v>1991</v>
      </c>
      <c r="C604" s="34">
        <v>583.16369999999995</v>
      </c>
      <c r="D604" s="104">
        <v>583.16</v>
      </c>
      <c r="E604" s="104">
        <v>583.16</v>
      </c>
      <c r="F604" s="104">
        <v>583.16</v>
      </c>
      <c r="G604" s="104">
        <v>583.16</v>
      </c>
      <c r="H604" s="104">
        <v>583.16</v>
      </c>
      <c r="I604" s="104">
        <v>583.16</v>
      </c>
      <c r="J604" s="104">
        <v>583.16</v>
      </c>
      <c r="K604" s="104">
        <v>583.16</v>
      </c>
      <c r="L604" s="104">
        <v>583.16</v>
      </c>
      <c r="M604" s="104">
        <v>583.16</v>
      </c>
      <c r="N604" s="104">
        <v>583.16</v>
      </c>
      <c r="O604" s="104">
        <v>583.16</v>
      </c>
      <c r="P604" s="104">
        <v>583.16</v>
      </c>
      <c r="Q604" s="104">
        <v>583.16</v>
      </c>
      <c r="R604" s="104">
        <v>583.16</v>
      </c>
      <c r="S604" s="104">
        <v>583.16</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v>1834.8687</v>
      </c>
      <c r="D606" s="104">
        <v>1834.87</v>
      </c>
      <c r="E606" s="104">
        <v>1834.87</v>
      </c>
      <c r="F606" s="104">
        <v>1834.87</v>
      </c>
      <c r="G606" s="104">
        <v>1834.87</v>
      </c>
      <c r="H606" s="104">
        <v>1834.87</v>
      </c>
      <c r="I606" s="104">
        <v>1834.87</v>
      </c>
      <c r="J606" s="104">
        <v>1834.87</v>
      </c>
      <c r="K606" s="104">
        <v>1834.87</v>
      </c>
      <c r="L606" s="104">
        <v>1834.87</v>
      </c>
      <c r="M606" s="104">
        <v>1834.87</v>
      </c>
      <c r="N606" s="104">
        <v>1834.87</v>
      </c>
      <c r="O606" s="104">
        <v>1834.87</v>
      </c>
      <c r="P606" s="104">
        <v>1834.87</v>
      </c>
      <c r="Q606" s="104">
        <v>1834.87</v>
      </c>
      <c r="R606" s="104">
        <v>1834.87</v>
      </c>
      <c r="S606" s="104">
        <v>1834.87</v>
      </c>
    </row>
    <row r="607" spans="2:19">
      <c r="B607" s="5">
        <v>1988</v>
      </c>
      <c r="C607" s="34">
        <v>2935.1637000000001</v>
      </c>
      <c r="D607" s="104">
        <v>2935.16</v>
      </c>
      <c r="E607" s="104">
        <v>2935.16</v>
      </c>
      <c r="F607" s="104">
        <v>2935.16</v>
      </c>
      <c r="G607" s="104">
        <v>2935.16</v>
      </c>
      <c r="H607" s="104">
        <v>2935.16</v>
      </c>
      <c r="I607" s="104">
        <v>2935.16</v>
      </c>
      <c r="J607" s="104">
        <v>2935.16</v>
      </c>
      <c r="K607" s="104">
        <v>2935.16</v>
      </c>
      <c r="L607" s="104">
        <v>2935.16</v>
      </c>
      <c r="M607" s="104">
        <v>2935.16</v>
      </c>
      <c r="N607" s="104">
        <v>2935.16</v>
      </c>
      <c r="O607" s="104">
        <v>2935.16</v>
      </c>
      <c r="P607" s="104">
        <v>2935.16</v>
      </c>
      <c r="Q607" s="104">
        <v>2935.16</v>
      </c>
      <c r="R607" s="104">
        <v>2935.16</v>
      </c>
      <c r="S607" s="104">
        <v>2935.16</v>
      </c>
    </row>
    <row r="608" spans="2:19">
      <c r="B608" s="5">
        <v>1987</v>
      </c>
      <c r="C608" s="34">
        <v>7737.8741999999993</v>
      </c>
      <c r="D608" s="104">
        <v>7737.87</v>
      </c>
      <c r="E608" s="104">
        <v>7737.87</v>
      </c>
      <c r="F608" s="104">
        <v>7737.87</v>
      </c>
      <c r="G608" s="104">
        <v>7737.87</v>
      </c>
      <c r="H608" s="104">
        <v>7737.87</v>
      </c>
      <c r="I608" s="104">
        <v>7737.87</v>
      </c>
      <c r="J608" s="104">
        <v>7737.87</v>
      </c>
      <c r="K608" s="104">
        <v>7737.87</v>
      </c>
      <c r="L608" s="104">
        <v>7737.87</v>
      </c>
      <c r="M608" s="104">
        <v>7737.87</v>
      </c>
      <c r="N608" s="104">
        <v>7737.87</v>
      </c>
      <c r="O608" s="104">
        <v>7737.87</v>
      </c>
      <c r="P608" s="104">
        <v>7737.87</v>
      </c>
      <c r="Q608" s="104">
        <v>7737.87</v>
      </c>
      <c r="R608" s="104">
        <v>7737.87</v>
      </c>
      <c r="S608" s="104">
        <v>7737.87</v>
      </c>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52601.296649999989</v>
      </c>
      <c r="D666" s="7">
        <f>SUM(D588:D665)</f>
        <v>52952.760000000017</v>
      </c>
      <c r="E666" s="7">
        <f>SUM(E587:E665)</f>
        <v>52952.760000000017</v>
      </c>
      <c r="F666" s="7">
        <f>SUM(F586:F665)</f>
        <v>52952.760000000017</v>
      </c>
      <c r="G666" s="7">
        <f>SUM(G585:G665)</f>
        <v>52952.760000000017</v>
      </c>
      <c r="H666" s="7">
        <f>SUM(H579:H665)</f>
        <v>52952.760000000017</v>
      </c>
      <c r="I666" s="7">
        <f>SUM(I579:I665)</f>
        <v>52952.760000000017</v>
      </c>
      <c r="J666" s="7">
        <f t="shared" ref="J666" si="9">SUM(J579:J665)</f>
        <v>52952.760000000017</v>
      </c>
      <c r="K666" s="7">
        <f>SUM(K579:K665)</f>
        <v>53667.180000000015</v>
      </c>
      <c r="L666" s="7">
        <f t="shared" ref="L666" si="10">SUM(L579:L665)</f>
        <v>53667.180000000015</v>
      </c>
      <c r="M666" s="7">
        <f>SUM(M579:M665)</f>
        <v>53667.180000000015</v>
      </c>
      <c r="N666" s="10">
        <f>SUM(N574:N665)</f>
        <v>56902.470000000008</v>
      </c>
      <c r="O666" s="105">
        <v>22775.66</v>
      </c>
      <c r="P666" s="105">
        <v>22775.66</v>
      </c>
      <c r="Q666" s="105">
        <v>22775.66</v>
      </c>
      <c r="R666" s="105">
        <v>26308.34</v>
      </c>
      <c r="S666" s="10">
        <f>SUM(S573:S665)</f>
        <v>61740.143366884375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4">
        <v>1469.91</v>
      </c>
      <c r="N769" s="104">
        <v>1469.91</v>
      </c>
      <c r="O769" s="104">
        <v>1469.91</v>
      </c>
      <c r="P769" s="104">
        <v>1469.91</v>
      </c>
      <c r="Q769" s="104">
        <v>1469.91</v>
      </c>
      <c r="R769" s="104">
        <v>1469.91</v>
      </c>
      <c r="S769" s="104">
        <v>1469.91</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104">
        <v>117.32</v>
      </c>
      <c r="K772" s="104">
        <v>117.32</v>
      </c>
      <c r="L772" s="104">
        <v>117.32</v>
      </c>
      <c r="M772" s="104">
        <v>117.32</v>
      </c>
      <c r="N772" s="104">
        <v>117.32</v>
      </c>
      <c r="O772" s="104">
        <v>117.32</v>
      </c>
      <c r="P772" s="104">
        <v>117.32</v>
      </c>
      <c r="Q772" s="104">
        <v>117.32</v>
      </c>
      <c r="R772" s="104">
        <v>117.32</v>
      </c>
      <c r="S772" s="104">
        <v>117.32</v>
      </c>
    </row>
    <row r="773" spans="2:19">
      <c r="B773" s="5">
        <v>2012</v>
      </c>
      <c r="C773" s="33"/>
      <c r="D773" s="33"/>
      <c r="E773" s="33"/>
      <c r="F773" s="33"/>
      <c r="G773" s="33"/>
      <c r="H773" s="33"/>
      <c r="I773" s="104">
        <v>529.20000000000005</v>
      </c>
      <c r="J773" s="104">
        <v>529.20000000000005</v>
      </c>
      <c r="K773" s="104">
        <v>529.20000000000005</v>
      </c>
      <c r="L773" s="104">
        <v>529.20000000000005</v>
      </c>
      <c r="M773" s="104">
        <v>529.20000000000005</v>
      </c>
      <c r="N773" s="104">
        <v>529.20000000000005</v>
      </c>
      <c r="O773" s="104">
        <v>529.20000000000005</v>
      </c>
      <c r="P773" s="104">
        <v>529.20000000000005</v>
      </c>
      <c r="Q773" s="104">
        <v>529.20000000000005</v>
      </c>
      <c r="R773" s="104">
        <v>529.20000000000005</v>
      </c>
      <c r="S773" s="104">
        <v>529.20000000000005</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104">
        <v>1803.32</v>
      </c>
      <c r="F777" s="104">
        <v>1803.32</v>
      </c>
      <c r="G777" s="104">
        <v>1803.32</v>
      </c>
      <c r="H777" s="104">
        <v>1803.32</v>
      </c>
      <c r="I777" s="104">
        <v>1803.32</v>
      </c>
      <c r="J777" s="104">
        <v>1803.32</v>
      </c>
      <c r="K777" s="104">
        <v>1803.32</v>
      </c>
      <c r="L777" s="104">
        <v>1803.32</v>
      </c>
      <c r="M777" s="104">
        <v>1803.32</v>
      </c>
      <c r="N777" s="104">
        <v>1803.32</v>
      </c>
      <c r="O777" s="104">
        <v>1803.32</v>
      </c>
      <c r="P777" s="104">
        <v>1803.32</v>
      </c>
      <c r="Q777" s="104">
        <v>1803.32</v>
      </c>
      <c r="R777" s="104">
        <v>1803.32</v>
      </c>
      <c r="S777" s="104">
        <v>1803.32</v>
      </c>
    </row>
    <row r="778" spans="2:19">
      <c r="B778" s="5">
        <v>2007</v>
      </c>
      <c r="C778" s="33"/>
      <c r="D778" s="104">
        <v>2325.91</v>
      </c>
      <c r="E778" s="104">
        <v>2325.91</v>
      </c>
      <c r="F778" s="104">
        <v>2325.91</v>
      </c>
      <c r="G778" s="104">
        <v>2325.91</v>
      </c>
      <c r="H778" s="104">
        <v>2325.91</v>
      </c>
      <c r="I778" s="104">
        <v>2325.91</v>
      </c>
      <c r="J778" s="104">
        <v>2325.91</v>
      </c>
      <c r="K778" s="104">
        <v>2325.91</v>
      </c>
      <c r="L778" s="104">
        <v>2325.91</v>
      </c>
      <c r="M778" s="104">
        <v>2325.91</v>
      </c>
      <c r="N778" s="104">
        <v>2325.91</v>
      </c>
      <c r="O778" s="104">
        <v>2325.91</v>
      </c>
      <c r="P778" s="104">
        <v>2325.91</v>
      </c>
      <c r="Q778" s="104">
        <v>2325.91</v>
      </c>
      <c r="R778" s="104">
        <v>2325.91</v>
      </c>
      <c r="S778" s="104">
        <v>2325.91</v>
      </c>
    </row>
    <row r="779" spans="2:19">
      <c r="B779" s="5">
        <v>2006</v>
      </c>
      <c r="C779" s="34">
        <v>736.47</v>
      </c>
      <c r="D779" s="104">
        <v>736.47</v>
      </c>
      <c r="E779" s="104">
        <v>736.47</v>
      </c>
      <c r="F779" s="104">
        <v>736.47</v>
      </c>
      <c r="G779" s="104">
        <v>736.47</v>
      </c>
      <c r="H779" s="104">
        <v>736.47</v>
      </c>
      <c r="I779" s="104">
        <v>736.47</v>
      </c>
      <c r="J779" s="104">
        <v>736.47</v>
      </c>
      <c r="K779" s="104">
        <v>736.47</v>
      </c>
      <c r="L779" s="104">
        <v>736.47</v>
      </c>
      <c r="M779" s="104">
        <v>736.47</v>
      </c>
      <c r="N779" s="104">
        <v>736.47</v>
      </c>
      <c r="O779" s="104">
        <v>736.47</v>
      </c>
      <c r="P779" s="104">
        <v>736.47</v>
      </c>
      <c r="Q779" s="104">
        <v>736.47</v>
      </c>
      <c r="R779" s="104">
        <v>736.47</v>
      </c>
      <c r="S779" s="104">
        <v>736.47</v>
      </c>
    </row>
    <row r="780" spans="2:19">
      <c r="B780" s="5">
        <v>2005</v>
      </c>
      <c r="C780" s="34">
        <v>823.07504999999992</v>
      </c>
      <c r="D780" s="104">
        <v>823.08</v>
      </c>
      <c r="E780" s="104">
        <v>823.08</v>
      </c>
      <c r="F780" s="104">
        <v>823.08</v>
      </c>
      <c r="G780" s="104">
        <v>823.08</v>
      </c>
      <c r="H780" s="104">
        <v>823.08</v>
      </c>
      <c r="I780" s="104">
        <v>823.08</v>
      </c>
      <c r="J780" s="104">
        <v>823.08</v>
      </c>
      <c r="K780" s="104">
        <v>823.08</v>
      </c>
      <c r="L780" s="104">
        <v>823.08</v>
      </c>
      <c r="M780" s="104">
        <v>823.08</v>
      </c>
      <c r="N780" s="104">
        <v>823.08</v>
      </c>
      <c r="O780" s="104">
        <v>823.08</v>
      </c>
      <c r="P780" s="104">
        <v>823.08</v>
      </c>
      <c r="Q780" s="104">
        <v>823.08</v>
      </c>
      <c r="R780" s="104">
        <v>823.08</v>
      </c>
      <c r="S780" s="104">
        <v>823.08</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v>4602.9301500000001</v>
      </c>
      <c r="D784" s="104">
        <v>4602.93</v>
      </c>
      <c r="E784" s="104">
        <v>4602.93</v>
      </c>
      <c r="F784" s="104">
        <v>4602.93</v>
      </c>
      <c r="G784" s="104">
        <v>4602.93</v>
      </c>
      <c r="H784" s="104">
        <v>4602.93</v>
      </c>
      <c r="I784" s="104">
        <v>4602.93</v>
      </c>
      <c r="J784" s="104">
        <v>4602.93</v>
      </c>
      <c r="K784" s="104">
        <v>4602.93</v>
      </c>
      <c r="L784" s="104">
        <v>4602.93</v>
      </c>
      <c r="M784" s="104">
        <v>4602.93</v>
      </c>
      <c r="N784" s="104">
        <v>4602.93</v>
      </c>
      <c r="O784" s="104">
        <v>4602.93</v>
      </c>
      <c r="P784" s="104">
        <v>4602.93</v>
      </c>
      <c r="Q784" s="104">
        <v>4602.93</v>
      </c>
      <c r="R784" s="104">
        <v>4602.93</v>
      </c>
      <c r="S784" s="104">
        <v>4602.93</v>
      </c>
    </row>
    <row r="785" spans="2:19">
      <c r="B785" s="5">
        <v>2000</v>
      </c>
      <c r="C785" s="34">
        <v>3560.2591500000003</v>
      </c>
      <c r="D785" s="104">
        <v>3560.26</v>
      </c>
      <c r="E785" s="104">
        <v>3560.26</v>
      </c>
      <c r="F785" s="104">
        <v>3560.26</v>
      </c>
      <c r="G785" s="104">
        <v>3560.26</v>
      </c>
      <c r="H785" s="104">
        <v>3560.26</v>
      </c>
      <c r="I785" s="104">
        <v>3560.26</v>
      </c>
      <c r="J785" s="104">
        <v>3560.26</v>
      </c>
      <c r="K785" s="104">
        <v>3560.26</v>
      </c>
      <c r="L785" s="104">
        <v>3560.26</v>
      </c>
      <c r="M785" s="104">
        <v>3560.26</v>
      </c>
      <c r="N785" s="104">
        <v>3560.26</v>
      </c>
      <c r="O785" s="104">
        <v>3560.26</v>
      </c>
      <c r="P785" s="104">
        <v>3560.26</v>
      </c>
      <c r="Q785" s="104">
        <v>3560.26</v>
      </c>
      <c r="R785" s="104">
        <v>3560.26</v>
      </c>
      <c r="S785" s="104">
        <v>3560.26</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4562.9093999999996</v>
      </c>
      <c r="D788" s="104">
        <v>4562.91</v>
      </c>
      <c r="E788" s="104">
        <v>4562.91</v>
      </c>
      <c r="F788" s="104">
        <v>4562.91</v>
      </c>
      <c r="G788" s="104">
        <v>4562.91</v>
      </c>
      <c r="H788" s="104">
        <v>4562.91</v>
      </c>
      <c r="I788" s="104">
        <v>4562.91</v>
      </c>
      <c r="J788" s="104">
        <v>4562.91</v>
      </c>
      <c r="K788" s="104">
        <v>4562.91</v>
      </c>
      <c r="L788" s="104">
        <v>4562.91</v>
      </c>
      <c r="M788" s="104">
        <v>4562.91</v>
      </c>
      <c r="N788" s="104">
        <v>4562.91</v>
      </c>
      <c r="O788" s="104">
        <v>4562.91</v>
      </c>
      <c r="P788" s="104">
        <v>4562.91</v>
      </c>
      <c r="Q788" s="104">
        <v>4562.91</v>
      </c>
      <c r="R788" s="104">
        <v>4562.91</v>
      </c>
      <c r="S788" s="104">
        <v>4562.91</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14285.643749999999</v>
      </c>
      <c r="D856" s="7">
        <f>SUM(D778:D855)</f>
        <v>16611.559999999998</v>
      </c>
      <c r="E856" s="7">
        <f>SUM(E777:E855)</f>
        <v>18414.879999999997</v>
      </c>
      <c r="F856" s="7">
        <f>SUM(F776:F855)</f>
        <v>18414.879999999997</v>
      </c>
      <c r="G856" s="7">
        <f>SUM(G775:G855)</f>
        <v>18414.879999999997</v>
      </c>
      <c r="H856" s="7">
        <f>SUM(H769:H855)</f>
        <v>18414.879999999997</v>
      </c>
      <c r="I856" s="7">
        <f>SUM(I769:I855)</f>
        <v>18944.080000000002</v>
      </c>
      <c r="J856" s="7">
        <f t="shared" ref="J856" si="13">SUM(J769:J855)</f>
        <v>19061.400000000001</v>
      </c>
      <c r="K856" s="7">
        <f>SUM(K769:K855)</f>
        <v>19061.400000000001</v>
      </c>
      <c r="L856" s="7">
        <f t="shared" ref="L856" si="14">SUM(L769:L855)</f>
        <v>19061.400000000001</v>
      </c>
      <c r="M856" s="7">
        <f>SUM(M769:M855)</f>
        <v>20531.309999999998</v>
      </c>
      <c r="N856" s="10">
        <f>SUM(N764:N855)</f>
        <v>20531.309999999998</v>
      </c>
      <c r="O856" s="105">
        <v>3919.76</v>
      </c>
      <c r="P856" s="105">
        <v>3919.76</v>
      </c>
      <c r="Q856" s="105">
        <v>3919.76</v>
      </c>
      <c r="R856" s="105">
        <v>3919.76</v>
      </c>
      <c r="S856" s="10">
        <f>SUM(S763:S855)</f>
        <v>20531.309999999998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104">
        <v>50917.94</v>
      </c>
      <c r="S859" s="104">
        <v>50917.94</v>
      </c>
    </row>
    <row r="860" spans="1:19">
      <c r="B860" s="5">
        <v>2020</v>
      </c>
      <c r="C860" s="33"/>
      <c r="D860" s="33"/>
      <c r="E860" s="33"/>
      <c r="F860" s="33"/>
      <c r="G860" s="33"/>
      <c r="H860" s="33"/>
      <c r="I860" s="33"/>
      <c r="J860" s="33"/>
      <c r="K860" s="33"/>
      <c r="L860" s="33"/>
      <c r="M860" s="33"/>
      <c r="N860" s="33"/>
      <c r="O860" s="33"/>
      <c r="P860" s="33"/>
      <c r="Q860" s="104">
        <v>18637.599999999999</v>
      </c>
      <c r="R860" s="104">
        <v>18637.599999999999</v>
      </c>
      <c r="S860" s="104">
        <v>18637.599999999999</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104">
        <v>4036.66</v>
      </c>
      <c r="G871" s="104">
        <v>4036.66</v>
      </c>
      <c r="H871" s="104">
        <v>4036.66</v>
      </c>
      <c r="I871" s="104">
        <v>4036.66</v>
      </c>
      <c r="J871" s="104">
        <v>4036.66</v>
      </c>
      <c r="K871" s="104">
        <v>4036.66</v>
      </c>
      <c r="L871" s="104">
        <v>4036.66</v>
      </c>
      <c r="M871" s="104">
        <v>4036.66</v>
      </c>
      <c r="N871" s="104">
        <v>4036.66</v>
      </c>
      <c r="O871" s="104">
        <v>4036.66</v>
      </c>
      <c r="P871" s="104">
        <v>4036.66</v>
      </c>
      <c r="Q871" s="104">
        <v>4036.66</v>
      </c>
      <c r="R871" s="104">
        <v>4036.66</v>
      </c>
      <c r="S871" s="104">
        <v>4036.66</v>
      </c>
    </row>
    <row r="872" spans="2:19">
      <c r="B872" s="5">
        <v>2008</v>
      </c>
      <c r="C872" s="33"/>
      <c r="D872" s="33"/>
      <c r="E872" s="104">
        <v>477.75</v>
      </c>
      <c r="F872" s="104">
        <v>477.75</v>
      </c>
      <c r="G872" s="104">
        <v>477.75</v>
      </c>
      <c r="H872" s="104">
        <v>477.75</v>
      </c>
      <c r="I872" s="104">
        <v>477.75</v>
      </c>
      <c r="J872" s="104">
        <v>477.75</v>
      </c>
      <c r="K872" s="104">
        <v>477.75</v>
      </c>
      <c r="L872" s="104">
        <v>477.75</v>
      </c>
      <c r="M872" s="104">
        <v>477.75</v>
      </c>
      <c r="N872" s="104">
        <v>477.75</v>
      </c>
      <c r="O872" s="104">
        <v>477.75</v>
      </c>
      <c r="P872" s="104">
        <v>477.75</v>
      </c>
      <c r="Q872" s="104">
        <v>477.75</v>
      </c>
      <c r="R872" s="104">
        <v>477.75</v>
      </c>
      <c r="S872" s="104">
        <v>477.75</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477.75</v>
      </c>
      <c r="F951" s="7">
        <f>SUM(F871:F950)</f>
        <v>4514.41</v>
      </c>
      <c r="G951" s="7">
        <f>SUM(G870:G950)</f>
        <v>4514.41</v>
      </c>
      <c r="H951" s="7">
        <f>SUM(H864:H950)</f>
        <v>4514.41</v>
      </c>
      <c r="I951" s="7">
        <f>SUM(I864:I950)</f>
        <v>4514.41</v>
      </c>
      <c r="J951" s="7">
        <f t="shared" ref="J951" si="15">SUM(J864:J950)</f>
        <v>4514.41</v>
      </c>
      <c r="K951" s="7">
        <f>SUM(K864:K950)</f>
        <v>4514.41</v>
      </c>
      <c r="L951" s="7">
        <f t="shared" ref="L951" si="16">SUM(L864:L950)</f>
        <v>4514.41</v>
      </c>
      <c r="M951" s="7">
        <f>SUM(M864:M950)</f>
        <v>4514.41</v>
      </c>
      <c r="N951" s="10">
        <f>SUM(N859:N950)</f>
        <v>4514.41</v>
      </c>
      <c r="O951" s="105">
        <v>4036.66</v>
      </c>
      <c r="P951" s="105">
        <v>4036.66</v>
      </c>
      <c r="Q951" s="105">
        <v>22674.26</v>
      </c>
      <c r="R951" s="105">
        <v>73592.2</v>
      </c>
      <c r="S951" s="10">
        <f>SUM(S858:S950)</f>
        <v>74069.950000000012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5462.18</v>
      </c>
      <c r="R955" s="104">
        <v>5462.18</v>
      </c>
      <c r="S955" s="104">
        <v>5462.18</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104">
        <v>30000</v>
      </c>
      <c r="K962" s="104">
        <v>30000</v>
      </c>
      <c r="L962" s="104">
        <v>30000</v>
      </c>
      <c r="M962" s="104">
        <v>30000</v>
      </c>
      <c r="N962" s="104">
        <v>30000</v>
      </c>
      <c r="O962" s="104">
        <v>30000</v>
      </c>
      <c r="P962" s="104">
        <v>30000</v>
      </c>
      <c r="Q962" s="104">
        <v>30000</v>
      </c>
      <c r="R962" s="104">
        <v>30000</v>
      </c>
      <c r="S962" s="104">
        <v>30000</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104">
        <v>8647.06</v>
      </c>
      <c r="G966" s="104">
        <v>8647.06</v>
      </c>
      <c r="H966" s="104">
        <v>8647.06</v>
      </c>
      <c r="I966" s="104">
        <v>8647.06</v>
      </c>
      <c r="J966" s="104">
        <v>8647.06</v>
      </c>
      <c r="K966" s="104">
        <v>8647.06</v>
      </c>
      <c r="L966" s="104">
        <v>8647.06</v>
      </c>
      <c r="M966" s="104">
        <v>8647.06</v>
      </c>
      <c r="N966" s="104">
        <v>8647.06</v>
      </c>
      <c r="O966" s="104">
        <v>8647.06</v>
      </c>
      <c r="P966" s="104">
        <v>8647.06</v>
      </c>
      <c r="Q966" s="104">
        <v>8647.06</v>
      </c>
      <c r="R966" s="104">
        <v>8647.06</v>
      </c>
      <c r="S966" s="104">
        <v>8647.06</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v>12602.243849999999</v>
      </c>
      <c r="D974" s="104">
        <v>12602.24</v>
      </c>
      <c r="E974" s="104">
        <v>12602.24</v>
      </c>
      <c r="F974" s="104">
        <v>12602.24</v>
      </c>
      <c r="G974" s="104">
        <v>12602.24</v>
      </c>
      <c r="H974" s="104">
        <v>12602.24</v>
      </c>
      <c r="I974" s="104">
        <v>12602.24</v>
      </c>
      <c r="J974" s="104">
        <v>12602.24</v>
      </c>
      <c r="K974" s="104">
        <v>12602.24</v>
      </c>
      <c r="L974" s="104">
        <v>12602.24</v>
      </c>
      <c r="M974" s="104">
        <v>12602.24</v>
      </c>
      <c r="N974" s="104">
        <v>12602.24</v>
      </c>
      <c r="O974" s="104">
        <v>12602.24</v>
      </c>
      <c r="P974" s="104">
        <v>12602.24</v>
      </c>
      <c r="Q974" s="104">
        <v>12602.24</v>
      </c>
      <c r="R974" s="104">
        <v>12602.24</v>
      </c>
      <c r="S974" s="104">
        <v>12602.24</v>
      </c>
    </row>
    <row r="975" spans="2:19">
      <c r="B975" s="5">
        <v>2000</v>
      </c>
      <c r="C975" s="34">
        <v>81583.574099999998</v>
      </c>
      <c r="D975" s="104">
        <v>81583.570000000007</v>
      </c>
      <c r="E975" s="104">
        <v>81583.570000000007</v>
      </c>
      <c r="F975" s="104">
        <v>81583.570000000007</v>
      </c>
      <c r="G975" s="104">
        <v>81583.570000000007</v>
      </c>
      <c r="H975" s="104">
        <v>81583.570000000007</v>
      </c>
      <c r="I975" s="104">
        <v>81583.570000000007</v>
      </c>
      <c r="J975" s="104">
        <v>81583.570000000007</v>
      </c>
      <c r="K975" s="104">
        <v>81583.570000000007</v>
      </c>
      <c r="L975" s="104">
        <v>81583.570000000007</v>
      </c>
      <c r="M975" s="104">
        <v>81583.570000000007</v>
      </c>
      <c r="N975" s="104">
        <v>81583.570000000007</v>
      </c>
      <c r="O975" s="104">
        <v>81583.570000000007</v>
      </c>
      <c r="P975" s="104">
        <v>81583.570000000007</v>
      </c>
      <c r="Q975" s="104">
        <v>81583.570000000007</v>
      </c>
      <c r="R975" s="104">
        <v>81583.570000000007</v>
      </c>
      <c r="S975" s="104">
        <v>81583.570000000007</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94185.817949999997</v>
      </c>
      <c r="D1046" s="7">
        <f>SUM(D968:D1045)</f>
        <v>94185.810000000012</v>
      </c>
      <c r="E1046" s="7">
        <f>SUM(E967:E1045)</f>
        <v>94185.810000000012</v>
      </c>
      <c r="F1046" s="7">
        <f>SUM(F966:F1045)</f>
        <v>102832.87000000001</v>
      </c>
      <c r="G1046" s="7">
        <f>SUM(G965:G1045)</f>
        <v>102832.87000000001</v>
      </c>
      <c r="H1046" s="7">
        <f>SUM(H959:H1045)</f>
        <v>102832.87000000001</v>
      </c>
      <c r="I1046" s="7">
        <f>SUM(I959:I1045)</f>
        <v>102832.87000000001</v>
      </c>
      <c r="J1046" s="7">
        <f t="shared" ref="J1046" si="17">SUM(J959:J1045)</f>
        <v>132832.87</v>
      </c>
      <c r="K1046" s="7">
        <f>SUM(K959:K1045)</f>
        <v>132832.87</v>
      </c>
      <c r="L1046" s="7">
        <f t="shared" ref="L1046" si="18">SUM(L959:L1045)</f>
        <v>132832.87</v>
      </c>
      <c r="M1046" s="7">
        <f>SUM(M959:M1045)</f>
        <v>132832.87</v>
      </c>
      <c r="N1046" s="10">
        <f>SUM(N954:N1045)</f>
        <v>132832.87</v>
      </c>
      <c r="O1046" s="105">
        <v>38647.06</v>
      </c>
      <c r="P1046" s="105">
        <v>38647.06</v>
      </c>
      <c r="Q1046" s="105">
        <v>44109.24</v>
      </c>
      <c r="R1046" s="105">
        <v>44109.24</v>
      </c>
      <c r="S1046" s="10">
        <f>SUM(S953:S1045)</f>
        <v>138295.04999999999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31922.97</v>
      </c>
    </row>
    <row r="1904" spans="1:19">
      <c r="A1904" s="35"/>
      <c r="B1904" s="5">
        <v>2021</v>
      </c>
      <c r="C1904" s="33"/>
      <c r="D1904" s="33"/>
      <c r="E1904" s="33"/>
      <c r="F1904" s="33"/>
      <c r="G1904" s="33"/>
      <c r="H1904" s="33"/>
      <c r="I1904" s="33"/>
      <c r="J1904" s="33"/>
      <c r="K1904" s="33"/>
      <c r="L1904" s="33"/>
      <c r="M1904" s="33"/>
      <c r="N1904" s="33"/>
      <c r="O1904" s="33"/>
      <c r="P1904" s="33"/>
      <c r="Q1904" s="33"/>
      <c r="R1904" s="104">
        <v>44229.56</v>
      </c>
      <c r="S1904" s="104">
        <v>44229.56</v>
      </c>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104">
        <v>49828.21</v>
      </c>
      <c r="Q1906" s="104">
        <v>49828.21</v>
      </c>
      <c r="R1906" s="104">
        <v>49828.21</v>
      </c>
      <c r="S1906" s="104">
        <v>49828.21</v>
      </c>
    </row>
    <row r="1907" spans="1:19">
      <c r="A1907" s="37"/>
      <c r="B1907" s="5">
        <v>2018</v>
      </c>
      <c r="C1907" s="33"/>
      <c r="D1907" s="33"/>
      <c r="E1907" s="33"/>
      <c r="F1907" s="33"/>
      <c r="G1907" s="33"/>
      <c r="H1907" s="33"/>
      <c r="I1907" s="33"/>
      <c r="J1907" s="33"/>
      <c r="K1907" s="33"/>
      <c r="L1907" s="33"/>
      <c r="M1907" s="33"/>
      <c r="N1907" s="33"/>
      <c r="O1907" s="104">
        <v>22735.31</v>
      </c>
      <c r="P1907" s="104">
        <v>22735.31</v>
      </c>
      <c r="Q1907" s="104">
        <v>22735.31</v>
      </c>
      <c r="R1907" s="104">
        <v>22735.31</v>
      </c>
      <c r="S1907" s="104">
        <v>22735.31</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29628.29</v>
      </c>
      <c r="D1921" s="104">
        <v>29628.29</v>
      </c>
      <c r="E1921" s="104">
        <v>29628.29</v>
      </c>
      <c r="F1921" s="104">
        <v>29628.29</v>
      </c>
      <c r="G1921" s="104">
        <v>29628.29</v>
      </c>
      <c r="H1921" s="104">
        <v>29628.29</v>
      </c>
      <c r="I1921" s="104">
        <v>29628.29</v>
      </c>
      <c r="J1921" s="104">
        <v>29628.29</v>
      </c>
      <c r="K1921" s="104">
        <v>29628.29</v>
      </c>
      <c r="L1921" s="104">
        <v>29628.29</v>
      </c>
      <c r="M1921" s="104">
        <v>29628.29</v>
      </c>
      <c r="N1921" s="104">
        <v>29628.29</v>
      </c>
      <c r="O1921" s="104">
        <v>29628.29</v>
      </c>
      <c r="P1921" s="104">
        <v>29628.29</v>
      </c>
      <c r="Q1921" s="104">
        <v>29628.29</v>
      </c>
      <c r="R1921" s="104">
        <v>29628.29</v>
      </c>
      <c r="S1921" s="104">
        <v>29628.29</v>
      </c>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v>31399.759999999998</v>
      </c>
      <c r="D1925" s="104">
        <v>31399.759999999998</v>
      </c>
      <c r="E1925" s="104">
        <v>31399.759999999998</v>
      </c>
      <c r="F1925" s="104">
        <v>31399.759999999998</v>
      </c>
      <c r="G1925" s="104">
        <v>31399.759999999998</v>
      </c>
      <c r="H1925" s="104">
        <v>31399.759999999998</v>
      </c>
      <c r="I1925" s="104">
        <v>31399.759999999998</v>
      </c>
      <c r="J1925" s="104">
        <v>31399.759999999998</v>
      </c>
      <c r="K1925" s="104">
        <v>31399.759999999998</v>
      </c>
      <c r="L1925" s="104">
        <v>31399.759999999998</v>
      </c>
      <c r="M1925" s="104">
        <v>31399.759999999998</v>
      </c>
      <c r="N1925" s="104">
        <v>31399.759999999998</v>
      </c>
      <c r="O1925" s="104">
        <v>31399.759999999998</v>
      </c>
      <c r="P1925" s="104">
        <v>31399.759999999998</v>
      </c>
      <c r="Q1925" s="104">
        <v>31399.759999999998</v>
      </c>
      <c r="R1925" s="104">
        <v>31399.759999999998</v>
      </c>
      <c r="S1925" s="104">
        <v>31399.759999999998</v>
      </c>
    </row>
    <row r="1926" spans="2:19">
      <c r="B1926" s="5">
        <v>1999</v>
      </c>
      <c r="C1926" s="34">
        <v>21855.22</v>
      </c>
      <c r="D1926" s="104">
        <v>21855.22</v>
      </c>
      <c r="E1926" s="104">
        <v>21855.22</v>
      </c>
      <c r="F1926" s="104">
        <v>21855.22</v>
      </c>
      <c r="G1926" s="104">
        <v>21855.22</v>
      </c>
      <c r="H1926" s="104">
        <v>21855.22</v>
      </c>
      <c r="I1926" s="104">
        <v>21855.22</v>
      </c>
      <c r="J1926" s="104">
        <v>21855.22</v>
      </c>
      <c r="K1926" s="104">
        <v>21855.22</v>
      </c>
      <c r="L1926" s="104">
        <v>21855.22</v>
      </c>
      <c r="M1926" s="104">
        <v>21855.22</v>
      </c>
      <c r="N1926" s="104">
        <v>21855.22</v>
      </c>
      <c r="O1926" s="104">
        <v>21855.22</v>
      </c>
      <c r="P1926" s="104">
        <v>21855.22</v>
      </c>
      <c r="Q1926" s="104">
        <v>21855.22</v>
      </c>
      <c r="R1926" s="104">
        <v>21855.22</v>
      </c>
      <c r="S1926" s="104">
        <v>21855.22</v>
      </c>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v>4943.55</v>
      </c>
      <c r="D1928" s="104">
        <v>4943.55</v>
      </c>
      <c r="E1928" s="104">
        <v>4943.55</v>
      </c>
      <c r="F1928" s="104">
        <v>4943.55</v>
      </c>
      <c r="G1928" s="104">
        <v>4943.55</v>
      </c>
      <c r="H1928" s="104">
        <v>4943.55</v>
      </c>
      <c r="I1928" s="104">
        <v>4943.55</v>
      </c>
      <c r="J1928" s="104">
        <v>4943.55</v>
      </c>
      <c r="K1928" s="104">
        <v>4943.55</v>
      </c>
      <c r="L1928" s="104">
        <v>4943.55</v>
      </c>
      <c r="M1928" s="104">
        <v>4943.55</v>
      </c>
      <c r="N1928" s="104">
        <v>4943.55</v>
      </c>
      <c r="O1928" s="104">
        <v>4943.55</v>
      </c>
      <c r="P1928" s="104">
        <v>4943.55</v>
      </c>
      <c r="Q1928" s="104">
        <v>4943.55</v>
      </c>
      <c r="R1928" s="104">
        <v>4943.55</v>
      </c>
      <c r="S1928" s="104">
        <v>4943.55</v>
      </c>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v>80068.259999999995</v>
      </c>
      <c r="D1931" s="104">
        <v>80068.259999999995</v>
      </c>
      <c r="E1931" s="104">
        <v>80068.259999999995</v>
      </c>
      <c r="F1931" s="104">
        <v>80068.259999999995</v>
      </c>
      <c r="G1931" s="104">
        <v>80068.259999999995</v>
      </c>
      <c r="H1931" s="104">
        <v>80068.259999999995</v>
      </c>
      <c r="I1931" s="104">
        <v>80068.259999999995</v>
      </c>
      <c r="J1931" s="104">
        <v>80068.259999999995</v>
      </c>
      <c r="K1931" s="104">
        <v>80068.259999999995</v>
      </c>
      <c r="L1931" s="104">
        <v>80068.259999999995</v>
      </c>
      <c r="M1931" s="104">
        <v>80068.259999999995</v>
      </c>
      <c r="N1931" s="104">
        <v>80068.259999999995</v>
      </c>
      <c r="O1931" s="104">
        <v>80068.259999999995</v>
      </c>
      <c r="P1931" s="104">
        <v>80068.259999999995</v>
      </c>
      <c r="Q1931" s="104">
        <v>80068.259999999995</v>
      </c>
      <c r="R1931" s="104">
        <v>80068.259999999995</v>
      </c>
      <c r="S1931" s="104">
        <v>80068.259999999995</v>
      </c>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42000.34</v>
      </c>
      <c r="D1933" s="104">
        <v>42000.34</v>
      </c>
      <c r="E1933" s="104">
        <v>42000.34</v>
      </c>
      <c r="F1933" s="104">
        <v>42000.34</v>
      </c>
      <c r="G1933" s="104">
        <v>42000.34</v>
      </c>
      <c r="H1933" s="104">
        <v>42000.34</v>
      </c>
      <c r="I1933" s="104">
        <v>42000.34</v>
      </c>
      <c r="J1933" s="104">
        <v>42000.34</v>
      </c>
      <c r="K1933" s="104">
        <v>42000.34</v>
      </c>
      <c r="L1933" s="104">
        <v>42000.34</v>
      </c>
      <c r="M1933" s="104">
        <v>42000.34</v>
      </c>
      <c r="N1933" s="104">
        <v>42000.34</v>
      </c>
      <c r="O1933" s="104">
        <v>42000.34</v>
      </c>
      <c r="P1933" s="104">
        <v>42000.34</v>
      </c>
      <c r="Q1933" s="104">
        <v>42000.34</v>
      </c>
      <c r="R1933" s="104">
        <v>42000.34</v>
      </c>
      <c r="S1933" s="104">
        <v>42000.34</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v>104053.04</v>
      </c>
      <c r="D1936" s="104">
        <v>104053.04</v>
      </c>
      <c r="E1936" s="104">
        <v>104053.04</v>
      </c>
      <c r="F1936" s="104">
        <v>104053.04</v>
      </c>
      <c r="G1936" s="104">
        <v>104053.04</v>
      </c>
      <c r="H1936" s="104">
        <v>104053.04</v>
      </c>
      <c r="I1936" s="104">
        <v>104053.04</v>
      </c>
      <c r="J1936" s="104">
        <v>104053.04</v>
      </c>
      <c r="K1936" s="104">
        <v>104053.04</v>
      </c>
      <c r="L1936" s="104">
        <v>104053.04</v>
      </c>
      <c r="M1936" s="104">
        <v>104053.04</v>
      </c>
      <c r="N1936" s="104">
        <v>104053.04</v>
      </c>
      <c r="O1936" s="104">
        <v>104053.04</v>
      </c>
      <c r="P1936" s="104">
        <v>104053.04</v>
      </c>
      <c r="Q1936" s="104">
        <v>104053.04</v>
      </c>
      <c r="R1936" s="104">
        <v>104053.04</v>
      </c>
      <c r="S1936" s="104">
        <v>104053.04</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v>15062.71</v>
      </c>
      <c r="D1938" s="104">
        <v>15062.71</v>
      </c>
      <c r="E1938" s="104">
        <v>15062.71</v>
      </c>
      <c r="F1938" s="104">
        <v>15062.71</v>
      </c>
      <c r="G1938" s="104">
        <v>15062.71</v>
      </c>
      <c r="H1938" s="104">
        <v>15062.71</v>
      </c>
      <c r="I1938" s="104">
        <v>15062.71</v>
      </c>
      <c r="J1938" s="104">
        <v>15062.71</v>
      </c>
      <c r="K1938" s="104">
        <v>15062.71</v>
      </c>
      <c r="L1938" s="104">
        <v>15062.71</v>
      </c>
      <c r="M1938" s="104">
        <v>15062.71</v>
      </c>
      <c r="N1938" s="104">
        <v>15062.71</v>
      </c>
      <c r="O1938" s="104">
        <v>15062.71</v>
      </c>
      <c r="P1938" s="104">
        <v>15062.71</v>
      </c>
      <c r="Q1938" s="104">
        <v>15062.71</v>
      </c>
      <c r="R1938" s="104">
        <v>15062.71</v>
      </c>
      <c r="S1938" s="104">
        <v>15062.71</v>
      </c>
    </row>
    <row r="1939" spans="2:19">
      <c r="B1939" s="5">
        <v>1986</v>
      </c>
      <c r="C1939" s="34">
        <v>48836.17</v>
      </c>
      <c r="D1939" s="104">
        <v>48836.17</v>
      </c>
      <c r="E1939" s="104">
        <v>48836.17</v>
      </c>
      <c r="F1939" s="104">
        <v>48836.17</v>
      </c>
      <c r="G1939" s="104">
        <v>48836.17</v>
      </c>
      <c r="H1939" s="104">
        <v>48836.17</v>
      </c>
      <c r="I1939" s="104">
        <v>48836.17</v>
      </c>
      <c r="J1939" s="104">
        <v>48836.17</v>
      </c>
      <c r="K1939" s="104">
        <v>48836.17</v>
      </c>
      <c r="L1939" s="104">
        <v>48836.17</v>
      </c>
      <c r="M1939" s="104">
        <v>48836.17</v>
      </c>
      <c r="N1939" s="104">
        <v>48836.17</v>
      </c>
      <c r="O1939" s="104">
        <v>48836.17</v>
      </c>
      <c r="P1939" s="104">
        <v>48836.17</v>
      </c>
      <c r="Q1939" s="104">
        <v>48836.17</v>
      </c>
      <c r="R1939" s="104">
        <v>48836.17</v>
      </c>
      <c r="S1939" s="104">
        <v>48836.17</v>
      </c>
    </row>
    <row r="1940" spans="2:19">
      <c r="B1940" s="5">
        <v>1985</v>
      </c>
      <c r="C1940" s="34">
        <v>22814.34</v>
      </c>
      <c r="D1940" s="104">
        <v>22814.34</v>
      </c>
      <c r="E1940" s="104">
        <v>22814.34</v>
      </c>
      <c r="F1940" s="104">
        <v>22814.34</v>
      </c>
      <c r="G1940" s="104">
        <v>22814.34</v>
      </c>
      <c r="H1940" s="104">
        <v>22814.34</v>
      </c>
      <c r="I1940" s="104">
        <v>22814.34</v>
      </c>
      <c r="J1940" s="104">
        <v>22814.34</v>
      </c>
      <c r="K1940" s="104">
        <v>22814.34</v>
      </c>
      <c r="L1940" s="104">
        <v>22814.34</v>
      </c>
      <c r="M1940" s="104">
        <v>22814.34</v>
      </c>
      <c r="N1940" s="104">
        <v>22814.34</v>
      </c>
      <c r="O1940" s="104">
        <v>22814.34</v>
      </c>
      <c r="P1940" s="104">
        <v>22814.34</v>
      </c>
      <c r="Q1940" s="104">
        <v>22814.34</v>
      </c>
      <c r="R1940" s="104">
        <v>22814.34</v>
      </c>
      <c r="S1940" s="104">
        <v>22814.34</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v>57394.07</v>
      </c>
      <c r="D1943" s="104">
        <v>57394.07</v>
      </c>
      <c r="E1943" s="104">
        <v>57394.07</v>
      </c>
      <c r="F1943" s="104">
        <v>57394.07</v>
      </c>
      <c r="G1943" s="104">
        <v>57394.07</v>
      </c>
      <c r="H1943" s="104">
        <v>57394.07</v>
      </c>
      <c r="I1943" s="104">
        <v>57394.07</v>
      </c>
      <c r="J1943" s="104">
        <v>57394.07</v>
      </c>
      <c r="K1943" s="104">
        <v>57394.07</v>
      </c>
      <c r="L1943" s="104">
        <v>57394.07</v>
      </c>
      <c r="M1943" s="104">
        <v>57394.07</v>
      </c>
      <c r="N1943" s="104">
        <v>57394.07</v>
      </c>
      <c r="O1943" s="104">
        <v>57394.07</v>
      </c>
      <c r="P1943" s="104">
        <v>57394.07</v>
      </c>
      <c r="Q1943" s="104">
        <v>57394.07</v>
      </c>
      <c r="R1943" s="104">
        <v>57394.07</v>
      </c>
      <c r="S1943" s="104">
        <v>57394.07</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14290.5</v>
      </c>
      <c r="D1946" s="104">
        <v>14290.5</v>
      </c>
      <c r="E1946" s="104">
        <v>14290.5</v>
      </c>
      <c r="F1946" s="104">
        <v>14290.5</v>
      </c>
      <c r="G1946" s="104">
        <v>14290.5</v>
      </c>
      <c r="H1946" s="104">
        <v>14290.5</v>
      </c>
      <c r="I1946" s="104">
        <v>14290.5</v>
      </c>
      <c r="J1946" s="104">
        <v>14290.5</v>
      </c>
      <c r="K1946" s="104">
        <v>14290.5</v>
      </c>
      <c r="L1946" s="104">
        <v>14290.5</v>
      </c>
      <c r="M1946" s="104">
        <v>14290.5</v>
      </c>
      <c r="N1946" s="104">
        <v>14290.5</v>
      </c>
      <c r="O1946" s="104">
        <v>14290.5</v>
      </c>
      <c r="P1946" s="104">
        <v>14290.5</v>
      </c>
      <c r="Q1946" s="104">
        <v>14290.5</v>
      </c>
      <c r="R1946" s="104">
        <v>14290.5</v>
      </c>
      <c r="S1946" s="104">
        <v>14290.5</v>
      </c>
    </row>
    <row r="1947" spans="2:19">
      <c r="B1947" s="5">
        <v>1978</v>
      </c>
      <c r="C1947" s="34">
        <v>38776.050000000003</v>
      </c>
      <c r="D1947" s="104">
        <v>38776.050000000003</v>
      </c>
      <c r="E1947" s="104">
        <v>38776.050000000003</v>
      </c>
      <c r="F1947" s="104">
        <v>38776.050000000003</v>
      </c>
      <c r="G1947" s="104">
        <v>38776.050000000003</v>
      </c>
      <c r="H1947" s="104">
        <v>38776.050000000003</v>
      </c>
      <c r="I1947" s="104">
        <v>38776.050000000003</v>
      </c>
      <c r="J1947" s="104">
        <v>38776.050000000003</v>
      </c>
      <c r="K1947" s="104">
        <v>38776.050000000003</v>
      </c>
      <c r="L1947" s="104">
        <v>38776.050000000003</v>
      </c>
      <c r="M1947" s="104">
        <v>38776.050000000003</v>
      </c>
      <c r="N1947" s="104">
        <v>38776.050000000003</v>
      </c>
      <c r="O1947" s="104">
        <v>38776.050000000003</v>
      </c>
      <c r="P1947" s="104">
        <v>38776.050000000003</v>
      </c>
      <c r="Q1947" s="104">
        <v>38776.050000000003</v>
      </c>
      <c r="R1947" s="104">
        <v>38776.050000000003</v>
      </c>
      <c r="S1947" s="104">
        <v>38776.050000000003</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24482.1</v>
      </c>
      <c r="D1950" s="104">
        <v>24482.1</v>
      </c>
      <c r="E1950" s="104">
        <v>24482.1</v>
      </c>
      <c r="F1950" s="104">
        <v>24482.1</v>
      </c>
      <c r="G1950" s="104">
        <v>24482.1</v>
      </c>
      <c r="H1950" s="104">
        <v>24482.1</v>
      </c>
      <c r="I1950" s="104">
        <v>24482.1</v>
      </c>
      <c r="J1950" s="104">
        <v>24482.1</v>
      </c>
      <c r="K1950" s="104">
        <v>24482.1</v>
      </c>
      <c r="L1950" s="104">
        <v>24482.1</v>
      </c>
      <c r="M1950" s="104">
        <v>24482.1</v>
      </c>
      <c r="N1950" s="104">
        <v>24482.1</v>
      </c>
      <c r="O1950" s="104">
        <v>24482.1</v>
      </c>
      <c r="P1950" s="104">
        <v>24482.1</v>
      </c>
      <c r="Q1950" s="104">
        <v>24482.1</v>
      </c>
      <c r="R1950" s="104">
        <v>24482.1</v>
      </c>
      <c r="S1950" s="104">
        <v>24482.1</v>
      </c>
    </row>
    <row r="1951" spans="2:19">
      <c r="B1951" s="5">
        <v>1974</v>
      </c>
      <c r="C1951" s="34">
        <v>16402.22</v>
      </c>
      <c r="D1951" s="104">
        <v>16402.22</v>
      </c>
      <c r="E1951" s="104">
        <v>16402.22</v>
      </c>
      <c r="F1951" s="104">
        <v>16402.22</v>
      </c>
      <c r="G1951" s="104">
        <v>16402.22</v>
      </c>
      <c r="H1951" s="104">
        <v>16402.22</v>
      </c>
      <c r="I1951" s="104">
        <v>16402.22</v>
      </c>
      <c r="J1951" s="104">
        <v>16402.22</v>
      </c>
      <c r="K1951" s="104">
        <v>16402.22</v>
      </c>
      <c r="L1951" s="104">
        <v>16402.22</v>
      </c>
      <c r="M1951" s="104">
        <v>16402.22</v>
      </c>
      <c r="N1951" s="104">
        <v>16402.22</v>
      </c>
      <c r="O1951" s="104">
        <v>16402.22</v>
      </c>
      <c r="P1951" s="104">
        <v>16402.22</v>
      </c>
      <c r="Q1951" s="104">
        <v>16402.22</v>
      </c>
      <c r="R1951" s="104">
        <v>16402.22</v>
      </c>
      <c r="S1951" s="104">
        <v>16402.22</v>
      </c>
    </row>
    <row r="1952" spans="2:19">
      <c r="B1952" s="5">
        <v>1973</v>
      </c>
      <c r="C1952" s="34">
        <v>32299.55</v>
      </c>
      <c r="D1952" s="104">
        <v>32299.55</v>
      </c>
      <c r="E1952" s="104">
        <v>32299.55</v>
      </c>
      <c r="F1952" s="104">
        <v>32299.55</v>
      </c>
      <c r="G1952" s="104">
        <v>32299.55</v>
      </c>
      <c r="H1952" s="104">
        <v>32299.55</v>
      </c>
      <c r="I1952" s="104">
        <v>32299.55</v>
      </c>
      <c r="J1952" s="104">
        <v>32299.55</v>
      </c>
      <c r="K1952" s="104">
        <v>32299.55</v>
      </c>
      <c r="L1952" s="104">
        <v>32299.55</v>
      </c>
      <c r="M1952" s="104">
        <v>32299.55</v>
      </c>
      <c r="N1952" s="104">
        <v>32299.55</v>
      </c>
      <c r="O1952" s="104">
        <v>32299.55</v>
      </c>
      <c r="P1952" s="104">
        <v>32299.55</v>
      </c>
      <c r="Q1952" s="104">
        <v>32299.55</v>
      </c>
      <c r="R1952" s="104">
        <v>32299.55</v>
      </c>
      <c r="S1952" s="104">
        <v>32299.55</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v>30399.09</v>
      </c>
      <c r="D1954" s="104">
        <v>30399.09</v>
      </c>
      <c r="E1954" s="104">
        <v>30399.09</v>
      </c>
      <c r="F1954" s="104">
        <v>30399.09</v>
      </c>
      <c r="G1954" s="104">
        <v>30399.09</v>
      </c>
      <c r="H1954" s="104">
        <v>30399.09</v>
      </c>
      <c r="I1954" s="104">
        <v>30399.09</v>
      </c>
      <c r="J1954" s="104">
        <v>30399.09</v>
      </c>
      <c r="K1954" s="104">
        <v>30399.09</v>
      </c>
      <c r="L1954" s="104">
        <v>30399.09</v>
      </c>
      <c r="M1954" s="104">
        <v>30399.09</v>
      </c>
      <c r="N1954" s="104">
        <v>30399.09</v>
      </c>
      <c r="O1954" s="104">
        <v>30399.09</v>
      </c>
      <c r="P1954" s="104">
        <v>30399.09</v>
      </c>
      <c r="Q1954" s="104">
        <v>30399.09</v>
      </c>
      <c r="R1954" s="104">
        <v>30399.09</v>
      </c>
      <c r="S1954" s="104">
        <v>30399.09</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v>20903.13</v>
      </c>
      <c r="D1956" s="104">
        <v>20903.13</v>
      </c>
      <c r="E1956" s="104">
        <v>20903.13</v>
      </c>
      <c r="F1956" s="104">
        <v>20903.13</v>
      </c>
      <c r="G1956" s="104">
        <v>20903.13</v>
      </c>
      <c r="H1956" s="104">
        <v>20903.13</v>
      </c>
      <c r="I1956" s="104">
        <v>20903.13</v>
      </c>
      <c r="J1956" s="104">
        <v>20903.13</v>
      </c>
      <c r="K1956" s="104">
        <v>20903.13</v>
      </c>
      <c r="L1956" s="104">
        <v>20903.13</v>
      </c>
      <c r="M1956" s="104">
        <v>20903.13</v>
      </c>
      <c r="N1956" s="104">
        <v>20903.13</v>
      </c>
      <c r="O1956" s="104">
        <v>20903.13</v>
      </c>
      <c r="P1956" s="104">
        <v>20903.13</v>
      </c>
      <c r="Q1956" s="104">
        <v>20903.13</v>
      </c>
      <c r="R1956" s="104">
        <v>20903.13</v>
      </c>
      <c r="S1956" s="104">
        <v>20903.13</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8590.33</v>
      </c>
      <c r="D1965" s="104">
        <v>8590.33</v>
      </c>
      <c r="E1965" s="104">
        <v>8590.33</v>
      </c>
      <c r="F1965" s="104">
        <v>8590.33</v>
      </c>
      <c r="G1965" s="104">
        <v>8590.33</v>
      </c>
      <c r="H1965" s="104">
        <v>8590.33</v>
      </c>
      <c r="I1965" s="104">
        <v>8590.33</v>
      </c>
      <c r="J1965" s="104">
        <v>8590.33</v>
      </c>
      <c r="K1965" s="104">
        <v>8590.33</v>
      </c>
      <c r="L1965" s="104">
        <v>8590.33</v>
      </c>
      <c r="M1965" s="104">
        <v>8590.33</v>
      </c>
      <c r="N1965" s="104">
        <v>8590.33</v>
      </c>
      <c r="O1965" s="104">
        <v>8590.33</v>
      </c>
      <c r="P1965" s="104">
        <v>8590.33</v>
      </c>
      <c r="Q1965" s="104">
        <v>8590.33</v>
      </c>
      <c r="R1965" s="104">
        <v>8590.33</v>
      </c>
      <c r="S1965" s="104">
        <v>8590.33</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23">
      <c r="B1985" s="5">
        <v>1940</v>
      </c>
      <c r="C1985" s="34"/>
      <c r="D1985" s="34"/>
      <c r="E1985" s="34"/>
      <c r="F1985" s="34"/>
      <c r="G1985" s="34"/>
      <c r="H1985" s="34"/>
      <c r="I1985" s="34"/>
      <c r="J1985" s="34"/>
      <c r="K1985" s="34"/>
      <c r="L1985" s="34"/>
      <c r="M1985" s="34"/>
      <c r="N1985" s="34"/>
      <c r="O1985" s="34"/>
      <c r="P1985" s="34"/>
      <c r="Q1985" s="34"/>
      <c r="R1985" s="34"/>
      <c r="S1985" s="34"/>
    </row>
    <row r="1986" spans="1:23">
      <c r="B1986" s="5">
        <v>1939</v>
      </c>
      <c r="C1986" s="34"/>
      <c r="D1986" s="34"/>
      <c r="E1986" s="34"/>
      <c r="F1986" s="34"/>
      <c r="G1986" s="34"/>
      <c r="H1986" s="34"/>
      <c r="I1986" s="34"/>
      <c r="J1986" s="34"/>
      <c r="K1986" s="34"/>
      <c r="L1986" s="34"/>
      <c r="M1986" s="34"/>
      <c r="N1986" s="34"/>
      <c r="O1986" s="34"/>
      <c r="P1986" s="34"/>
      <c r="Q1986" s="34"/>
      <c r="R1986" s="34"/>
      <c r="S1986" s="34"/>
    </row>
    <row r="1987" spans="1:23">
      <c r="B1987" s="5">
        <v>1938</v>
      </c>
      <c r="C1987" s="34"/>
      <c r="D1987" s="34"/>
      <c r="E1987" s="34"/>
      <c r="F1987" s="34"/>
      <c r="G1987" s="34"/>
      <c r="H1987" s="34"/>
      <c r="I1987" s="34"/>
      <c r="J1987" s="34"/>
      <c r="K1987" s="34"/>
      <c r="L1987" s="34"/>
      <c r="M1987" s="34"/>
      <c r="N1987" s="34"/>
      <c r="O1987" s="34"/>
      <c r="P1987" s="34"/>
      <c r="Q1987" s="34"/>
      <c r="R1987" s="34"/>
      <c r="S1987" s="34"/>
    </row>
    <row r="1988" spans="1:23">
      <c r="B1988" s="5">
        <v>1937</v>
      </c>
      <c r="C1988" s="34"/>
      <c r="D1988" s="34"/>
      <c r="E1988" s="34"/>
      <c r="F1988" s="34"/>
      <c r="G1988" s="34"/>
      <c r="H1988" s="34"/>
      <c r="I1988" s="34"/>
      <c r="J1988" s="34"/>
      <c r="K1988" s="34"/>
      <c r="L1988" s="34"/>
      <c r="M1988" s="34"/>
      <c r="N1988" s="34"/>
      <c r="O1988" s="34"/>
      <c r="P1988" s="34"/>
      <c r="Q1988" s="34"/>
      <c r="R1988" s="34"/>
      <c r="S1988" s="34"/>
    </row>
    <row r="1989" spans="1:23">
      <c r="B1989" s="5">
        <v>1936</v>
      </c>
      <c r="C1989" s="34"/>
      <c r="D1989" s="34"/>
      <c r="E1989" s="34"/>
      <c r="F1989" s="34"/>
      <c r="G1989" s="34"/>
      <c r="H1989" s="34"/>
      <c r="I1989" s="34"/>
      <c r="J1989" s="34"/>
      <c r="K1989" s="34"/>
      <c r="L1989" s="34"/>
      <c r="M1989" s="34"/>
      <c r="N1989" s="34"/>
      <c r="O1989" s="34"/>
      <c r="P1989" s="34"/>
      <c r="Q1989" s="34"/>
      <c r="R1989" s="34"/>
      <c r="S1989" s="34"/>
    </row>
    <row r="1990" spans="1:23">
      <c r="B1990" s="5">
        <v>1935</v>
      </c>
      <c r="C1990" s="34"/>
      <c r="D1990" s="34"/>
      <c r="E1990" s="34"/>
      <c r="F1990" s="34"/>
      <c r="G1990" s="34"/>
      <c r="H1990" s="34"/>
      <c r="I1990" s="34"/>
      <c r="J1990" s="34"/>
      <c r="K1990" s="34"/>
      <c r="L1990" s="34"/>
      <c r="M1990" s="34"/>
      <c r="N1990" s="34"/>
      <c r="O1990" s="34"/>
      <c r="P1990" s="34"/>
      <c r="Q1990" s="34"/>
      <c r="R1990" s="34"/>
      <c r="S1990" s="34"/>
    </row>
    <row r="1991" spans="1:23">
      <c r="B1991" s="5">
        <v>1934</v>
      </c>
      <c r="C1991" s="34"/>
      <c r="D1991" s="34"/>
      <c r="E1991" s="34"/>
      <c r="F1991" s="34"/>
      <c r="G1991" s="34"/>
      <c r="H1991" s="34"/>
      <c r="I1991" s="34"/>
      <c r="J1991" s="34"/>
      <c r="K1991" s="34"/>
      <c r="L1991" s="34"/>
      <c r="M1991" s="34"/>
      <c r="N1991" s="34"/>
      <c r="O1991" s="34"/>
      <c r="P1991" s="34"/>
      <c r="Q1991" s="34"/>
      <c r="R1991" s="34"/>
      <c r="S1991" s="34"/>
    </row>
    <row r="1992" spans="1:23">
      <c r="B1992" s="5">
        <v>1933</v>
      </c>
      <c r="C1992" s="34"/>
      <c r="D1992" s="34"/>
      <c r="E1992" s="34"/>
      <c r="F1992" s="34"/>
      <c r="G1992" s="34"/>
      <c r="H1992" s="34"/>
      <c r="I1992" s="34"/>
      <c r="J1992" s="34"/>
      <c r="K1992" s="34"/>
      <c r="L1992" s="34"/>
      <c r="M1992" s="34"/>
      <c r="N1992" s="34"/>
      <c r="O1992" s="34"/>
      <c r="P1992" s="34"/>
      <c r="Q1992" s="34"/>
      <c r="R1992" s="34"/>
      <c r="S1992" s="34"/>
    </row>
    <row r="1993" spans="1:23">
      <c r="B1993" s="5">
        <v>1932</v>
      </c>
      <c r="C1993" s="34"/>
      <c r="D1993" s="34"/>
      <c r="E1993" s="34"/>
      <c r="F1993" s="34"/>
      <c r="G1993" s="34"/>
      <c r="H1993" s="34"/>
      <c r="I1993" s="34"/>
      <c r="J1993" s="34"/>
      <c r="K1993" s="34"/>
      <c r="L1993" s="34"/>
      <c r="M1993" s="34"/>
      <c r="N1993" s="34"/>
      <c r="O1993" s="34"/>
      <c r="P1993" s="34"/>
      <c r="Q1993" s="34"/>
      <c r="R1993" s="34"/>
      <c r="S1993" s="34"/>
    </row>
    <row r="1994" spans="1:23">
      <c r="B1994" s="5">
        <v>1931</v>
      </c>
      <c r="C1994" s="34"/>
      <c r="D1994" s="34"/>
      <c r="E1994" s="34"/>
      <c r="F1994" s="34"/>
      <c r="G1994" s="34"/>
      <c r="H1994" s="34"/>
      <c r="I1994" s="34"/>
      <c r="J1994" s="34"/>
      <c r="K1994" s="34"/>
      <c r="L1994" s="34"/>
      <c r="M1994" s="34"/>
      <c r="N1994" s="34"/>
      <c r="O1994" s="34"/>
      <c r="P1994" s="34"/>
      <c r="Q1994" s="34"/>
      <c r="R1994" s="34"/>
      <c r="S1994" s="34"/>
    </row>
    <row r="1995" spans="1:23">
      <c r="B1995" s="5">
        <v>1930</v>
      </c>
      <c r="C1995" s="34"/>
      <c r="D1995" s="34"/>
      <c r="E1995" s="34"/>
      <c r="F1995" s="34"/>
      <c r="G1995" s="34"/>
      <c r="H1995" s="34"/>
      <c r="I1995" s="34"/>
      <c r="J1995" s="34"/>
      <c r="K1995" s="34"/>
      <c r="L1995" s="34"/>
      <c r="M1995" s="34"/>
      <c r="N1995" s="34"/>
      <c r="O1995" s="34"/>
      <c r="P1995" s="34"/>
      <c r="Q1995" s="34"/>
      <c r="R1995" s="34"/>
      <c r="S1995" s="34"/>
    </row>
    <row r="1996" spans="1:23">
      <c r="A1996" s="63" t="s">
        <v>124</v>
      </c>
      <c r="B1996" s="6" t="s">
        <v>10</v>
      </c>
      <c r="C1996" s="7">
        <f>SUM(C1919:C1995)</f>
        <v>644198.72</v>
      </c>
      <c r="D1996" s="7">
        <f>SUM(D1918:D1995)</f>
        <v>644198.72</v>
      </c>
      <c r="E1996" s="7">
        <f>SUM(E1917:E1995)</f>
        <v>644198.72</v>
      </c>
      <c r="F1996" s="7">
        <f>SUM(F1916:F1995)</f>
        <v>644198.72</v>
      </c>
      <c r="G1996" s="7">
        <f>SUM(G1915:G1995)</f>
        <v>644198.72</v>
      </c>
      <c r="H1996" s="7">
        <f>SUM(H1909:H1995)</f>
        <v>644198.72</v>
      </c>
      <c r="I1996" s="7">
        <f>SUM(I1909:I1995)</f>
        <v>644198.72</v>
      </c>
      <c r="J1996" s="7">
        <f t="shared" ref="J1996" si="37">SUM(J1909:J1995)</f>
        <v>644198.72</v>
      </c>
      <c r="K1996" s="7">
        <f>SUM(K1909:K1995)</f>
        <v>644198.72</v>
      </c>
      <c r="L1996" s="7">
        <f t="shared" ref="L1996" si="38">SUM(L1909:L1995)</f>
        <v>644198.72</v>
      </c>
      <c r="M1996" s="7">
        <f>SUM(M1909:M1995)</f>
        <v>644198.72</v>
      </c>
      <c r="N1996" s="10">
        <f>SUM(N1904:N1995)</f>
        <v>644198.72</v>
      </c>
      <c r="O1996" s="105">
        <v>607041.48</v>
      </c>
      <c r="P1996" s="105">
        <v>656869.68999999994</v>
      </c>
      <c r="Q1996" s="105">
        <v>656869.68999999994</v>
      </c>
      <c r="R1996" s="105">
        <v>701099.25</v>
      </c>
      <c r="S1996" s="10">
        <f>SUM(S1903:S1995)</f>
        <v>792914.7699999999</v>
      </c>
    </row>
    <row r="1997" spans="1:23">
      <c r="A1997" s="64"/>
      <c r="B1997" s="6"/>
      <c r="C1997" s="7"/>
      <c r="D1997" s="7"/>
      <c r="E1997" s="7"/>
      <c r="F1997" s="7"/>
      <c r="G1997" s="7"/>
      <c r="H1997" s="7"/>
      <c r="I1997" s="7"/>
      <c r="J1997" s="7"/>
      <c r="K1997" s="7"/>
      <c r="L1997" s="7"/>
      <c r="M1997" s="9"/>
    </row>
    <row r="1998" spans="1:23">
      <c r="A1998" s="70" t="s">
        <v>125</v>
      </c>
      <c r="B1998" s="69">
        <v>2022</v>
      </c>
      <c r="C1998" s="33"/>
      <c r="D1998" s="33"/>
      <c r="E1998" s="33"/>
      <c r="F1998" s="33"/>
      <c r="G1998" s="33"/>
      <c r="H1998" s="33"/>
      <c r="I1998" s="33"/>
      <c r="J1998" s="33"/>
      <c r="K1998" s="33"/>
      <c r="L1998" s="33"/>
      <c r="M1998" s="33"/>
      <c r="N1998" s="33"/>
      <c r="O1998" s="33"/>
      <c r="P1998" s="33"/>
      <c r="Q1998" s="33"/>
      <c r="R1998" s="62"/>
      <c r="S1998" s="34">
        <v>20543.439999999999</v>
      </c>
      <c r="W1998" s="107"/>
    </row>
    <row r="1999" spans="1:23">
      <c r="A1999" s="35"/>
      <c r="B1999" s="5">
        <v>2021</v>
      </c>
      <c r="C1999" s="33"/>
      <c r="D1999" s="33"/>
      <c r="E1999" s="33"/>
      <c r="F1999" s="33"/>
      <c r="G1999" s="33"/>
      <c r="H1999" s="33"/>
      <c r="I1999" s="33"/>
      <c r="J1999" s="33"/>
      <c r="K1999" s="33"/>
      <c r="L1999" s="33"/>
      <c r="M1999" s="33"/>
      <c r="N1999" s="33"/>
      <c r="O1999" s="33"/>
      <c r="P1999" s="33"/>
      <c r="Q1999" s="33"/>
      <c r="R1999" s="104">
        <v>31371.85</v>
      </c>
      <c r="S1999" s="104">
        <v>31371.85</v>
      </c>
      <c r="W1999" s="107"/>
    </row>
    <row r="2000" spans="1:23">
      <c r="B2000" s="5">
        <v>2020</v>
      </c>
      <c r="C2000" s="33"/>
      <c r="D2000" s="33"/>
      <c r="E2000" s="33"/>
      <c r="F2000" s="33"/>
      <c r="G2000" s="33"/>
      <c r="H2000" s="33"/>
      <c r="I2000" s="33"/>
      <c r="J2000" s="33"/>
      <c r="K2000" s="33"/>
      <c r="L2000" s="33"/>
      <c r="M2000" s="33"/>
      <c r="N2000" s="33"/>
      <c r="O2000" s="33"/>
      <c r="P2000" s="33"/>
      <c r="Q2000" s="104">
        <v>18765.349999999999</v>
      </c>
      <c r="R2000" s="104">
        <v>18765.349999999999</v>
      </c>
      <c r="S2000" s="104">
        <v>18765.349999999999</v>
      </c>
      <c r="W2000" s="107"/>
    </row>
    <row r="2001" spans="1:24">
      <c r="A2001" s="37"/>
      <c r="B2001" s="5">
        <v>2019</v>
      </c>
      <c r="C2001" s="33"/>
      <c r="D2001" s="33"/>
      <c r="E2001" s="33"/>
      <c r="F2001" s="33"/>
      <c r="G2001" s="33"/>
      <c r="H2001" s="33"/>
      <c r="I2001" s="33"/>
      <c r="J2001" s="33"/>
      <c r="K2001" s="33"/>
      <c r="L2001" s="33"/>
      <c r="M2001" s="33"/>
      <c r="N2001" s="33"/>
      <c r="O2001" s="33"/>
      <c r="P2001" s="104">
        <v>29141.9</v>
      </c>
      <c r="Q2001" s="104">
        <v>29141.9</v>
      </c>
      <c r="R2001" s="104">
        <v>29141.9</v>
      </c>
      <c r="S2001" s="104">
        <v>29141.9</v>
      </c>
      <c r="W2001" s="107"/>
    </row>
    <row r="2002" spans="1:24">
      <c r="A2002" s="37"/>
      <c r="B2002" s="5">
        <v>2018</v>
      </c>
      <c r="C2002" s="33"/>
      <c r="D2002" s="33"/>
      <c r="E2002" s="33"/>
      <c r="F2002" s="33"/>
      <c r="G2002" s="33"/>
      <c r="H2002" s="33"/>
      <c r="I2002" s="33"/>
      <c r="J2002" s="33"/>
      <c r="K2002" s="33"/>
      <c r="L2002" s="33"/>
      <c r="M2002" s="33"/>
      <c r="N2002" s="33"/>
      <c r="O2002" s="104">
        <v>31884.99</v>
      </c>
      <c r="P2002" s="104">
        <v>31884.99</v>
      </c>
      <c r="Q2002" s="104">
        <v>31884.99</v>
      </c>
      <c r="R2002" s="104">
        <v>31884.99</v>
      </c>
      <c r="S2002" s="104">
        <v>31884.99</v>
      </c>
      <c r="W2002" s="107"/>
    </row>
    <row r="2003" spans="1:24">
      <c r="A2003" s="37"/>
      <c r="B2003" s="5">
        <v>2017</v>
      </c>
      <c r="C2003" s="33"/>
      <c r="D2003" s="33"/>
      <c r="E2003" s="33"/>
      <c r="F2003" s="33"/>
      <c r="G2003" s="33"/>
      <c r="H2003" s="33"/>
      <c r="I2003" s="33"/>
      <c r="J2003" s="33"/>
      <c r="K2003" s="33"/>
      <c r="L2003" s="33"/>
      <c r="M2003" s="33"/>
      <c r="N2003" s="104">
        <v>89766.79</v>
      </c>
      <c r="O2003" s="104">
        <v>89766.79</v>
      </c>
      <c r="P2003" s="104">
        <v>89766.79</v>
      </c>
      <c r="Q2003" s="104">
        <v>89766.79</v>
      </c>
      <c r="R2003" s="104">
        <v>89766.79</v>
      </c>
      <c r="S2003" s="104">
        <v>89766.79</v>
      </c>
      <c r="W2003" s="107"/>
    </row>
    <row r="2004" spans="1:24">
      <c r="B2004" s="5">
        <v>2016</v>
      </c>
      <c r="C2004" s="33"/>
      <c r="D2004" s="33"/>
      <c r="E2004" s="33"/>
      <c r="F2004" s="33"/>
      <c r="G2004" s="33"/>
      <c r="H2004" s="33"/>
      <c r="I2004" s="33"/>
      <c r="J2004" s="33"/>
      <c r="K2004" s="33"/>
      <c r="L2004" s="33"/>
      <c r="M2004" s="104">
        <v>45639.54</v>
      </c>
      <c r="N2004" s="104">
        <v>45639.54</v>
      </c>
      <c r="O2004" s="104">
        <v>45639.54</v>
      </c>
      <c r="P2004" s="104">
        <v>45639.54</v>
      </c>
      <c r="Q2004" s="104">
        <v>45639.54</v>
      </c>
      <c r="R2004" s="104">
        <v>45639.54</v>
      </c>
      <c r="S2004" s="104">
        <v>45639.54</v>
      </c>
      <c r="W2004" s="107"/>
    </row>
    <row r="2005" spans="1:24">
      <c r="B2005" s="5">
        <v>2015</v>
      </c>
      <c r="C2005" s="33"/>
      <c r="D2005" s="33"/>
      <c r="E2005" s="33"/>
      <c r="F2005" s="33"/>
      <c r="G2005" s="33"/>
      <c r="H2005" s="33"/>
      <c r="I2005" s="33"/>
      <c r="J2005" s="33"/>
      <c r="K2005" s="33"/>
      <c r="L2005" s="34"/>
      <c r="M2005" s="34"/>
      <c r="N2005" s="34"/>
      <c r="O2005" s="34"/>
      <c r="P2005" s="34"/>
      <c r="Q2005" s="34"/>
      <c r="R2005" s="34"/>
      <c r="S2005" s="34"/>
      <c r="W2005" s="107"/>
    </row>
    <row r="2006" spans="1:24">
      <c r="B2006" s="5">
        <v>2014</v>
      </c>
      <c r="C2006" s="33"/>
      <c r="D2006" s="33"/>
      <c r="E2006" s="33"/>
      <c r="F2006" s="33"/>
      <c r="G2006" s="33"/>
      <c r="H2006" s="33"/>
      <c r="I2006" s="33"/>
      <c r="J2006" s="33"/>
      <c r="K2006" s="104">
        <v>5924.47</v>
      </c>
      <c r="L2006" s="104">
        <v>5924.47</v>
      </c>
      <c r="M2006" s="104">
        <v>5924.47</v>
      </c>
      <c r="N2006" s="104">
        <v>5924.47</v>
      </c>
      <c r="O2006" s="104">
        <v>5924.47</v>
      </c>
      <c r="P2006" s="104">
        <v>5924.47</v>
      </c>
      <c r="Q2006" s="104">
        <v>5924.47</v>
      </c>
      <c r="R2006" s="104">
        <v>5924.47</v>
      </c>
      <c r="S2006" s="104">
        <v>5924.47</v>
      </c>
      <c r="W2006" s="107"/>
    </row>
    <row r="2007" spans="1:24">
      <c r="B2007" s="5">
        <v>2013</v>
      </c>
      <c r="C2007" s="33"/>
      <c r="D2007" s="33"/>
      <c r="E2007" s="33"/>
      <c r="F2007" s="33"/>
      <c r="G2007" s="33"/>
      <c r="H2007" s="33"/>
      <c r="I2007" s="33"/>
      <c r="J2007" s="34"/>
      <c r="K2007" s="34"/>
      <c r="L2007" s="34"/>
      <c r="M2007" s="34"/>
      <c r="N2007" s="34"/>
      <c r="O2007" s="34"/>
      <c r="P2007" s="34"/>
      <c r="Q2007" s="34"/>
      <c r="R2007" s="34"/>
      <c r="S2007" s="34"/>
      <c r="W2007" s="107"/>
    </row>
    <row r="2008" spans="1:24">
      <c r="B2008" s="5">
        <v>2012</v>
      </c>
      <c r="C2008" s="33"/>
      <c r="D2008" s="33"/>
      <c r="E2008" s="33"/>
      <c r="F2008" s="33"/>
      <c r="G2008" s="33"/>
      <c r="H2008" s="33"/>
      <c r="I2008" s="104">
        <v>10530.88</v>
      </c>
      <c r="J2008" s="104">
        <v>10530.88</v>
      </c>
      <c r="K2008" s="104">
        <v>10530.88</v>
      </c>
      <c r="L2008" s="104">
        <v>10530.88</v>
      </c>
      <c r="M2008" s="104">
        <v>10530.88</v>
      </c>
      <c r="N2008" s="104">
        <v>10530.88</v>
      </c>
      <c r="O2008" s="104">
        <v>10530.88</v>
      </c>
      <c r="P2008" s="104">
        <v>10530.88</v>
      </c>
      <c r="Q2008" s="104">
        <v>10530.88</v>
      </c>
      <c r="R2008" s="104">
        <v>10530.88</v>
      </c>
      <c r="S2008" s="104">
        <v>10530.88</v>
      </c>
      <c r="W2008" s="107"/>
    </row>
    <row r="2009" spans="1:24">
      <c r="B2009" s="5">
        <v>2011</v>
      </c>
      <c r="C2009" s="33"/>
      <c r="D2009" s="33"/>
      <c r="E2009" s="33"/>
      <c r="F2009" s="33"/>
      <c r="G2009" s="33"/>
      <c r="H2009" s="104">
        <v>49584.77</v>
      </c>
      <c r="I2009" s="104">
        <v>49584.77</v>
      </c>
      <c r="J2009" s="104">
        <v>49584.77</v>
      </c>
      <c r="K2009" s="104">
        <v>49584.77</v>
      </c>
      <c r="L2009" s="104">
        <v>49584.77</v>
      </c>
      <c r="M2009" s="104">
        <v>49584.77</v>
      </c>
      <c r="N2009" s="104">
        <v>49584.77</v>
      </c>
      <c r="O2009" s="104">
        <v>49584.77</v>
      </c>
      <c r="P2009" s="104">
        <v>49584.77</v>
      </c>
      <c r="Q2009" s="104">
        <v>49584.77</v>
      </c>
      <c r="R2009" s="104">
        <v>49584.77</v>
      </c>
      <c r="S2009" s="104">
        <v>49584.77</v>
      </c>
      <c r="W2009" s="107"/>
    </row>
    <row r="2010" spans="1:24">
      <c r="B2010" s="5">
        <v>2010</v>
      </c>
      <c r="C2010" s="33"/>
      <c r="D2010" s="33"/>
      <c r="E2010" s="33"/>
      <c r="F2010" s="33"/>
      <c r="G2010" s="104">
        <v>21781.57</v>
      </c>
      <c r="H2010" s="104">
        <v>21781.57</v>
      </c>
      <c r="I2010" s="104">
        <v>21781.57</v>
      </c>
      <c r="J2010" s="104">
        <v>21781.57</v>
      </c>
      <c r="K2010" s="104">
        <v>21781.57</v>
      </c>
      <c r="L2010" s="104">
        <v>21781.57</v>
      </c>
      <c r="M2010" s="104">
        <v>21781.57</v>
      </c>
      <c r="N2010" s="104">
        <v>21781.57</v>
      </c>
      <c r="O2010" s="104">
        <v>21781.57</v>
      </c>
      <c r="P2010" s="104">
        <v>21781.57</v>
      </c>
      <c r="Q2010" s="104">
        <v>21781.57</v>
      </c>
      <c r="R2010" s="104">
        <v>21781.57</v>
      </c>
      <c r="S2010" s="104">
        <v>21781.57</v>
      </c>
      <c r="W2010" s="107"/>
    </row>
    <row r="2011" spans="1:24">
      <c r="B2011" s="5">
        <v>2009</v>
      </c>
      <c r="C2011" s="33"/>
      <c r="D2011" s="33"/>
      <c r="E2011" s="33"/>
      <c r="F2011" s="104">
        <v>16402.509999999998</v>
      </c>
      <c r="G2011" s="104">
        <v>16402.509999999998</v>
      </c>
      <c r="H2011" s="104">
        <v>16402.509999999998</v>
      </c>
      <c r="I2011" s="104">
        <v>16402.509999999998</v>
      </c>
      <c r="J2011" s="104">
        <v>16402.509999999998</v>
      </c>
      <c r="K2011" s="104">
        <v>16402.509999999998</v>
      </c>
      <c r="L2011" s="104">
        <v>16402.509999999998</v>
      </c>
      <c r="M2011" s="104">
        <v>16402.509999999998</v>
      </c>
      <c r="N2011" s="104">
        <v>16402.509999999998</v>
      </c>
      <c r="O2011" s="104">
        <v>16402.509999999998</v>
      </c>
      <c r="P2011" s="104">
        <v>16402.509999999998</v>
      </c>
      <c r="Q2011" s="104">
        <v>16402.509999999998</v>
      </c>
      <c r="R2011" s="104">
        <v>16402.509999999998</v>
      </c>
      <c r="S2011" s="104">
        <v>16402.509999999998</v>
      </c>
      <c r="W2011" s="107"/>
    </row>
    <row r="2012" spans="1:24">
      <c r="B2012" s="5">
        <v>2008</v>
      </c>
      <c r="C2012" s="33"/>
      <c r="D2012" s="33"/>
      <c r="E2012" s="34"/>
      <c r="F2012" s="34"/>
      <c r="G2012" s="34"/>
      <c r="H2012" s="34"/>
      <c r="I2012" s="34"/>
      <c r="J2012" s="34"/>
      <c r="K2012" s="34"/>
      <c r="L2012" s="34"/>
      <c r="M2012" s="34"/>
      <c r="N2012" s="34"/>
      <c r="O2012" s="34"/>
      <c r="P2012" s="34"/>
      <c r="Q2012" s="34"/>
      <c r="R2012" s="34"/>
      <c r="S2012" s="34"/>
      <c r="W2012" s="107"/>
    </row>
    <row r="2013" spans="1:24">
      <c r="B2013" s="5">
        <v>2007</v>
      </c>
      <c r="C2013" s="33"/>
      <c r="D2013" s="104">
        <v>71374.14</v>
      </c>
      <c r="E2013" s="104">
        <v>71374.14</v>
      </c>
      <c r="F2013" s="104">
        <v>71374.14</v>
      </c>
      <c r="G2013" s="104">
        <v>71374.14</v>
      </c>
      <c r="H2013" s="104">
        <v>71374.14</v>
      </c>
      <c r="I2013" s="104">
        <v>71374.14</v>
      </c>
      <c r="J2013" s="104">
        <v>71374.14</v>
      </c>
      <c r="K2013" s="104">
        <v>71374.14</v>
      </c>
      <c r="L2013" s="104">
        <v>71374.14</v>
      </c>
      <c r="M2013" s="104">
        <v>71374.14</v>
      </c>
      <c r="N2013" s="104">
        <v>71374.14</v>
      </c>
      <c r="O2013" s="104">
        <v>71374.14</v>
      </c>
      <c r="P2013" s="104">
        <v>71374.14</v>
      </c>
      <c r="Q2013" s="104">
        <v>71374.14</v>
      </c>
      <c r="R2013" s="104">
        <v>71374.14</v>
      </c>
      <c r="S2013" s="104">
        <v>71374.14</v>
      </c>
      <c r="W2013" s="107"/>
    </row>
    <row r="2014" spans="1:24">
      <c r="B2014" s="5">
        <v>2006</v>
      </c>
      <c r="C2014" s="34">
        <v>7348.25</v>
      </c>
      <c r="D2014" s="104">
        <v>7348.25</v>
      </c>
      <c r="E2014" s="104">
        <v>7348.25</v>
      </c>
      <c r="F2014" s="104">
        <v>7348.25</v>
      </c>
      <c r="G2014" s="104">
        <v>7348.25</v>
      </c>
      <c r="H2014" s="104">
        <v>7348.25</v>
      </c>
      <c r="I2014" s="104">
        <v>7348.25</v>
      </c>
      <c r="J2014" s="104">
        <v>7348.25</v>
      </c>
      <c r="K2014" s="104">
        <v>7348.25</v>
      </c>
      <c r="L2014" s="104">
        <v>7348.25</v>
      </c>
      <c r="M2014" s="104">
        <v>7348.25</v>
      </c>
      <c r="N2014" s="104">
        <v>7348.25</v>
      </c>
      <c r="O2014" s="104">
        <v>7348.25</v>
      </c>
      <c r="P2014" s="104">
        <v>7348.25</v>
      </c>
      <c r="Q2014" s="104">
        <v>7348.25</v>
      </c>
      <c r="R2014" s="104">
        <v>7348.25</v>
      </c>
      <c r="S2014" s="104">
        <v>7348.25</v>
      </c>
      <c r="W2014" s="107"/>
    </row>
    <row r="2015" spans="1:24">
      <c r="B2015" s="5">
        <v>2005</v>
      </c>
      <c r="C2015" s="34">
        <v>13560.84</v>
      </c>
      <c r="D2015" s="104">
        <v>13560.84</v>
      </c>
      <c r="E2015" s="104">
        <v>13560.84</v>
      </c>
      <c r="F2015" s="104">
        <v>13560.84</v>
      </c>
      <c r="G2015" s="104">
        <v>13560.84</v>
      </c>
      <c r="H2015" s="104">
        <v>13560.84</v>
      </c>
      <c r="I2015" s="104">
        <v>13560.84</v>
      </c>
      <c r="J2015" s="104">
        <v>13560.84</v>
      </c>
      <c r="K2015" s="104">
        <v>13560.84</v>
      </c>
      <c r="L2015" s="104">
        <v>13560.84</v>
      </c>
      <c r="M2015" s="104">
        <v>13560.84</v>
      </c>
      <c r="N2015" s="104">
        <v>13560.84</v>
      </c>
      <c r="O2015" s="104">
        <v>13560.84</v>
      </c>
      <c r="P2015" s="104">
        <v>13560.84</v>
      </c>
      <c r="Q2015" s="104">
        <v>13560.84</v>
      </c>
      <c r="R2015" s="104">
        <v>13560.84</v>
      </c>
      <c r="S2015" s="104">
        <v>13560.84</v>
      </c>
      <c r="W2015" s="107"/>
    </row>
    <row r="2016" spans="1:24">
      <c r="B2016" s="5">
        <v>2004</v>
      </c>
      <c r="C2016" s="34">
        <v>29628.29</v>
      </c>
      <c r="D2016" s="104">
        <v>29628.29</v>
      </c>
      <c r="E2016" s="104">
        <v>29628.29</v>
      </c>
      <c r="F2016" s="104">
        <v>29628.29</v>
      </c>
      <c r="G2016" s="104">
        <v>29628.29</v>
      </c>
      <c r="H2016" s="104">
        <v>29628.29</v>
      </c>
      <c r="I2016" s="104">
        <v>29628.29</v>
      </c>
      <c r="J2016" s="104">
        <v>29628.29</v>
      </c>
      <c r="K2016" s="104">
        <v>29628.29</v>
      </c>
      <c r="L2016" s="104">
        <v>29628.29</v>
      </c>
      <c r="M2016" s="104">
        <v>29628.29</v>
      </c>
      <c r="N2016" s="104">
        <v>29628.29</v>
      </c>
      <c r="O2016" s="104">
        <v>29628.29</v>
      </c>
      <c r="P2016" s="104">
        <v>29628.29</v>
      </c>
      <c r="Q2016" s="104">
        <v>29628.29</v>
      </c>
      <c r="R2016" s="104">
        <v>29628.29</v>
      </c>
      <c r="S2016" s="104">
        <v>29628.29</v>
      </c>
      <c r="W2016" s="107"/>
      <c r="X2016" s="107"/>
    </row>
    <row r="2017" spans="2:24">
      <c r="B2017" s="5">
        <v>2003</v>
      </c>
      <c r="C2017" s="34"/>
      <c r="D2017" s="34"/>
      <c r="E2017" s="34"/>
      <c r="F2017" s="34"/>
      <c r="G2017" s="34"/>
      <c r="H2017" s="34"/>
      <c r="I2017" s="34"/>
      <c r="J2017" s="34"/>
      <c r="K2017" s="34"/>
      <c r="L2017" s="34"/>
      <c r="M2017" s="34"/>
      <c r="N2017" s="34"/>
      <c r="O2017" s="34"/>
      <c r="P2017" s="34"/>
      <c r="Q2017" s="34"/>
      <c r="R2017" s="34"/>
      <c r="S2017" s="34"/>
      <c r="W2017" s="107"/>
      <c r="X2017" s="107"/>
    </row>
    <row r="2018" spans="2:24">
      <c r="B2018" s="5">
        <v>2002</v>
      </c>
      <c r="C2018" s="34"/>
      <c r="D2018" s="34"/>
      <c r="E2018" s="34"/>
      <c r="F2018" s="34"/>
      <c r="G2018" s="34"/>
      <c r="H2018" s="34"/>
      <c r="I2018" s="34"/>
      <c r="J2018" s="34"/>
      <c r="K2018" s="34"/>
      <c r="L2018" s="34"/>
      <c r="M2018" s="34"/>
      <c r="N2018" s="34"/>
      <c r="O2018" s="34"/>
      <c r="P2018" s="34"/>
      <c r="Q2018" s="34"/>
      <c r="R2018" s="34"/>
      <c r="S2018" s="34"/>
      <c r="W2018" s="107"/>
      <c r="X2018" s="107"/>
    </row>
    <row r="2019" spans="2:24">
      <c r="B2019" s="5">
        <v>2001</v>
      </c>
      <c r="C2019" s="34"/>
      <c r="D2019" s="34"/>
      <c r="E2019" s="34"/>
      <c r="F2019" s="34"/>
      <c r="G2019" s="34"/>
      <c r="H2019" s="34"/>
      <c r="I2019" s="34"/>
      <c r="J2019" s="34"/>
      <c r="K2019" s="34"/>
      <c r="L2019" s="34"/>
      <c r="M2019" s="34"/>
      <c r="N2019" s="34"/>
      <c r="O2019" s="34"/>
      <c r="P2019" s="34"/>
      <c r="Q2019" s="34"/>
      <c r="R2019" s="34"/>
      <c r="S2019" s="34"/>
      <c r="W2019" s="107"/>
      <c r="X2019" s="107"/>
    </row>
    <row r="2020" spans="2:24">
      <c r="B2020" s="5">
        <v>2000</v>
      </c>
      <c r="C2020" s="34">
        <v>62334.5</v>
      </c>
      <c r="D2020" s="104">
        <v>62334.5</v>
      </c>
      <c r="E2020" s="104">
        <v>62334.5</v>
      </c>
      <c r="F2020" s="104">
        <v>62334.5</v>
      </c>
      <c r="G2020" s="104">
        <v>62334.5</v>
      </c>
      <c r="H2020" s="104">
        <v>62334.5</v>
      </c>
      <c r="I2020" s="104">
        <v>62334.5</v>
      </c>
      <c r="J2020" s="104">
        <v>62334.5</v>
      </c>
      <c r="K2020" s="104">
        <v>62334.5</v>
      </c>
      <c r="L2020" s="104">
        <v>62334.5</v>
      </c>
      <c r="M2020" s="104">
        <v>62334.5</v>
      </c>
      <c r="N2020" s="104">
        <v>62334.5</v>
      </c>
      <c r="O2020" s="104">
        <v>62334.5</v>
      </c>
      <c r="P2020" s="104">
        <v>62334.5</v>
      </c>
      <c r="Q2020" s="104">
        <v>62334.5</v>
      </c>
      <c r="R2020" s="104">
        <v>62334.5</v>
      </c>
      <c r="S2020" s="104">
        <v>62334.5</v>
      </c>
      <c r="W2020" s="107"/>
      <c r="X2020" s="107"/>
    </row>
    <row r="2021" spans="2:24">
      <c r="B2021" s="5">
        <v>1999</v>
      </c>
      <c r="C2021" s="34">
        <v>91048.71</v>
      </c>
      <c r="D2021" s="104">
        <v>91048.71</v>
      </c>
      <c r="E2021" s="104">
        <v>91048.71</v>
      </c>
      <c r="F2021" s="104">
        <v>91048.71</v>
      </c>
      <c r="G2021" s="104">
        <v>91048.71</v>
      </c>
      <c r="H2021" s="104">
        <v>91048.71</v>
      </c>
      <c r="I2021" s="104">
        <v>91048.71</v>
      </c>
      <c r="J2021" s="104">
        <v>91048.71</v>
      </c>
      <c r="K2021" s="104">
        <v>91048.71</v>
      </c>
      <c r="L2021" s="104">
        <v>91048.71</v>
      </c>
      <c r="M2021" s="104">
        <v>91048.71</v>
      </c>
      <c r="N2021" s="104">
        <v>91048.71</v>
      </c>
      <c r="O2021" s="104">
        <v>91048.71</v>
      </c>
      <c r="P2021" s="104">
        <v>91048.71</v>
      </c>
      <c r="Q2021" s="104">
        <v>91048.71</v>
      </c>
      <c r="R2021" s="104">
        <v>91048.71</v>
      </c>
      <c r="S2021" s="104">
        <v>91048.71</v>
      </c>
      <c r="W2021" s="107"/>
      <c r="X2021" s="107"/>
    </row>
    <row r="2022" spans="2:24">
      <c r="B2022" s="5">
        <v>1998</v>
      </c>
      <c r="C2022" s="34">
        <v>0.5</v>
      </c>
      <c r="D2022" s="104">
        <v>0.5</v>
      </c>
      <c r="E2022" s="104">
        <v>0.5</v>
      </c>
      <c r="F2022" s="104">
        <v>0.5</v>
      </c>
      <c r="G2022" s="104">
        <v>0.5</v>
      </c>
      <c r="H2022" s="104">
        <v>0.5</v>
      </c>
      <c r="I2022" s="104">
        <v>0.5</v>
      </c>
      <c r="J2022" s="104">
        <v>0.5</v>
      </c>
      <c r="K2022" s="104">
        <v>0.5</v>
      </c>
      <c r="L2022" s="104">
        <v>0.5</v>
      </c>
      <c r="M2022" s="104">
        <v>0.5</v>
      </c>
      <c r="N2022" s="104">
        <v>0.5</v>
      </c>
      <c r="O2022" s="104">
        <v>0.5</v>
      </c>
      <c r="P2022" s="104">
        <v>0.5</v>
      </c>
      <c r="Q2022" s="104">
        <v>0.5</v>
      </c>
      <c r="R2022" s="104">
        <v>0.5</v>
      </c>
      <c r="S2022" s="104">
        <v>0.5</v>
      </c>
      <c r="W2022" s="107"/>
      <c r="X2022" s="107"/>
    </row>
    <row r="2023" spans="2:24">
      <c r="B2023" s="5">
        <v>1997</v>
      </c>
      <c r="C2023" s="34">
        <v>51968.66</v>
      </c>
      <c r="D2023" s="104">
        <v>51968.66</v>
      </c>
      <c r="E2023" s="104">
        <v>51968.66</v>
      </c>
      <c r="F2023" s="104">
        <v>51968.66</v>
      </c>
      <c r="G2023" s="104">
        <v>51968.66</v>
      </c>
      <c r="H2023" s="104">
        <v>51968.66</v>
      </c>
      <c r="I2023" s="104">
        <v>51968.66</v>
      </c>
      <c r="J2023" s="104">
        <v>51968.66</v>
      </c>
      <c r="K2023" s="104">
        <v>51968.66</v>
      </c>
      <c r="L2023" s="104">
        <v>51968.66</v>
      </c>
      <c r="M2023" s="104">
        <v>51968.66</v>
      </c>
      <c r="N2023" s="104">
        <v>51968.66</v>
      </c>
      <c r="O2023" s="104">
        <v>51968.66</v>
      </c>
      <c r="P2023" s="104">
        <v>51968.66</v>
      </c>
      <c r="Q2023" s="104">
        <v>51968.66</v>
      </c>
      <c r="R2023" s="104">
        <v>51968.66</v>
      </c>
      <c r="S2023" s="104">
        <v>51968.66</v>
      </c>
      <c r="W2023" s="107"/>
      <c r="X2023" s="107"/>
    </row>
    <row r="2024" spans="2:24">
      <c r="B2024" s="5">
        <v>1996</v>
      </c>
      <c r="C2024" s="34">
        <v>48823.05</v>
      </c>
      <c r="D2024" s="104">
        <v>48823.05</v>
      </c>
      <c r="E2024" s="104">
        <v>48823.05</v>
      </c>
      <c r="F2024" s="104">
        <v>48823.05</v>
      </c>
      <c r="G2024" s="104">
        <v>48823.05</v>
      </c>
      <c r="H2024" s="104">
        <v>48823.05</v>
      </c>
      <c r="I2024" s="104">
        <v>48823.05</v>
      </c>
      <c r="J2024" s="104">
        <v>48823.05</v>
      </c>
      <c r="K2024" s="104">
        <v>48823.05</v>
      </c>
      <c r="L2024" s="104">
        <v>48823.05</v>
      </c>
      <c r="M2024" s="104">
        <v>48823.05</v>
      </c>
      <c r="N2024" s="104">
        <v>48823.05</v>
      </c>
      <c r="O2024" s="104">
        <v>48823.05</v>
      </c>
      <c r="P2024" s="104">
        <v>48823.05</v>
      </c>
      <c r="Q2024" s="104">
        <v>48823.05</v>
      </c>
      <c r="R2024" s="104">
        <v>48823.05</v>
      </c>
      <c r="S2024" s="104">
        <v>48823.05</v>
      </c>
      <c r="W2024" s="107"/>
      <c r="X2024" s="107"/>
    </row>
    <row r="2025" spans="2:24">
      <c r="B2025" s="5">
        <v>1995</v>
      </c>
      <c r="C2025" s="34">
        <v>12333.14</v>
      </c>
      <c r="D2025" s="104">
        <v>12333.14</v>
      </c>
      <c r="E2025" s="104">
        <v>12333.14</v>
      </c>
      <c r="F2025" s="104">
        <v>12333.14</v>
      </c>
      <c r="G2025" s="104">
        <v>12333.14</v>
      </c>
      <c r="H2025" s="104">
        <v>12333.14</v>
      </c>
      <c r="I2025" s="104">
        <v>12333.14</v>
      </c>
      <c r="J2025" s="104">
        <v>12333.14</v>
      </c>
      <c r="K2025" s="104">
        <v>12333.14</v>
      </c>
      <c r="L2025" s="104">
        <v>12333.14</v>
      </c>
      <c r="M2025" s="104">
        <v>12333.14</v>
      </c>
      <c r="N2025" s="104">
        <v>12333.14</v>
      </c>
      <c r="O2025" s="104">
        <v>12333.14</v>
      </c>
      <c r="P2025" s="104">
        <v>12333.14</v>
      </c>
      <c r="Q2025" s="104">
        <v>12333.14</v>
      </c>
      <c r="R2025" s="104">
        <v>12333.14</v>
      </c>
      <c r="S2025" s="104">
        <v>12333.14</v>
      </c>
      <c r="W2025" s="107"/>
      <c r="X2025" s="107"/>
    </row>
    <row r="2026" spans="2:24">
      <c r="B2026" s="5">
        <v>1994</v>
      </c>
      <c r="C2026" s="34">
        <v>108945.02</v>
      </c>
      <c r="D2026" s="104">
        <v>108945.02</v>
      </c>
      <c r="E2026" s="104">
        <v>108945.02</v>
      </c>
      <c r="F2026" s="104">
        <v>108945.02</v>
      </c>
      <c r="G2026" s="104">
        <v>108945.02</v>
      </c>
      <c r="H2026" s="104">
        <v>108945.02</v>
      </c>
      <c r="I2026" s="104">
        <v>108945.02</v>
      </c>
      <c r="J2026" s="104">
        <v>108945.02</v>
      </c>
      <c r="K2026" s="104">
        <v>108945.02</v>
      </c>
      <c r="L2026" s="104">
        <v>108945.02</v>
      </c>
      <c r="M2026" s="104">
        <v>108945.02</v>
      </c>
      <c r="N2026" s="104">
        <v>108945.02</v>
      </c>
      <c r="O2026" s="104">
        <v>108945.02</v>
      </c>
      <c r="P2026" s="104">
        <v>108945.02</v>
      </c>
      <c r="Q2026" s="104">
        <v>108945.02</v>
      </c>
      <c r="R2026" s="104">
        <v>108945.02</v>
      </c>
      <c r="S2026" s="104">
        <v>108945.02</v>
      </c>
      <c r="W2026" s="107"/>
      <c r="X2026" s="107"/>
    </row>
    <row r="2027" spans="2:24">
      <c r="B2027" s="5">
        <v>1993</v>
      </c>
      <c r="C2027" s="34">
        <v>5451.43</v>
      </c>
      <c r="D2027" s="104">
        <v>5451.43</v>
      </c>
      <c r="E2027" s="104">
        <v>5451.43</v>
      </c>
      <c r="F2027" s="104">
        <v>5451.43</v>
      </c>
      <c r="G2027" s="104">
        <v>5451.43</v>
      </c>
      <c r="H2027" s="104">
        <v>5451.43</v>
      </c>
      <c r="I2027" s="104">
        <v>5451.43</v>
      </c>
      <c r="J2027" s="104">
        <v>5451.43</v>
      </c>
      <c r="K2027" s="104">
        <v>5451.43</v>
      </c>
      <c r="L2027" s="104">
        <v>5451.43</v>
      </c>
      <c r="M2027" s="104">
        <v>5451.43</v>
      </c>
      <c r="N2027" s="104">
        <v>5451.43</v>
      </c>
      <c r="O2027" s="104">
        <v>5451.43</v>
      </c>
      <c r="P2027" s="104">
        <v>5451.43</v>
      </c>
      <c r="Q2027" s="104">
        <v>5451.43</v>
      </c>
      <c r="R2027" s="104">
        <v>5451.43</v>
      </c>
      <c r="S2027" s="104">
        <v>5451.43</v>
      </c>
      <c r="W2027" s="107"/>
      <c r="X2027" s="107"/>
    </row>
    <row r="2028" spans="2:24">
      <c r="B2028" s="5">
        <v>1992</v>
      </c>
      <c r="C2028" s="34"/>
      <c r="D2028" s="34"/>
      <c r="E2028" s="34"/>
      <c r="F2028" s="34"/>
      <c r="G2028" s="34"/>
      <c r="H2028" s="34"/>
      <c r="I2028" s="34"/>
      <c r="J2028" s="34"/>
      <c r="K2028" s="34"/>
      <c r="L2028" s="34"/>
      <c r="M2028" s="34"/>
      <c r="N2028" s="34"/>
      <c r="O2028" s="34"/>
      <c r="P2028" s="34"/>
      <c r="Q2028" s="34"/>
      <c r="R2028" s="34"/>
      <c r="S2028" s="34"/>
      <c r="W2028" s="107"/>
      <c r="X2028" s="107"/>
    </row>
    <row r="2029" spans="2:24">
      <c r="B2029" s="5">
        <v>1991</v>
      </c>
      <c r="C2029" s="34"/>
      <c r="D2029" s="34"/>
      <c r="E2029" s="34"/>
      <c r="F2029" s="34"/>
      <c r="G2029" s="34"/>
      <c r="H2029" s="34"/>
      <c r="I2029" s="34"/>
      <c r="J2029" s="34"/>
      <c r="K2029" s="34"/>
      <c r="L2029" s="34"/>
      <c r="M2029" s="34"/>
      <c r="N2029" s="34"/>
      <c r="O2029" s="34"/>
      <c r="P2029" s="34"/>
      <c r="Q2029" s="34"/>
      <c r="R2029" s="34"/>
      <c r="S2029" s="34"/>
      <c r="W2029" s="107"/>
      <c r="X2029" s="107"/>
    </row>
    <row r="2030" spans="2:24">
      <c r="B2030" s="5">
        <v>1990</v>
      </c>
      <c r="C2030" s="34"/>
      <c r="D2030" s="34"/>
      <c r="E2030" s="34"/>
      <c r="F2030" s="34"/>
      <c r="G2030" s="34"/>
      <c r="H2030" s="34"/>
      <c r="I2030" s="34"/>
      <c r="J2030" s="34"/>
      <c r="K2030" s="34"/>
      <c r="L2030" s="34"/>
      <c r="M2030" s="34"/>
      <c r="N2030" s="34"/>
      <c r="O2030" s="34"/>
      <c r="P2030" s="34"/>
      <c r="Q2030" s="34"/>
      <c r="R2030" s="34"/>
      <c r="S2030" s="34"/>
      <c r="W2030" s="107"/>
      <c r="X2030" s="107"/>
    </row>
    <row r="2031" spans="2:24">
      <c r="B2031" s="5">
        <v>1989</v>
      </c>
      <c r="C2031" s="34">
        <v>309.08999999999997</v>
      </c>
      <c r="D2031" s="104">
        <v>309.08999999999997</v>
      </c>
      <c r="E2031" s="104">
        <v>309.08999999999997</v>
      </c>
      <c r="F2031" s="104">
        <v>309.08999999999997</v>
      </c>
      <c r="G2031" s="104">
        <v>309.08999999999997</v>
      </c>
      <c r="H2031" s="104">
        <v>309.08999999999997</v>
      </c>
      <c r="I2031" s="104">
        <v>309.08999999999997</v>
      </c>
      <c r="J2031" s="104">
        <v>309.08999999999997</v>
      </c>
      <c r="K2031" s="104">
        <v>309.08999999999997</v>
      </c>
      <c r="L2031" s="104">
        <v>309.08999999999997</v>
      </c>
      <c r="M2031" s="104">
        <v>309.08999999999997</v>
      </c>
      <c r="N2031" s="104">
        <v>309.08999999999997</v>
      </c>
      <c r="O2031" s="104">
        <v>309.08999999999997</v>
      </c>
      <c r="P2031" s="104">
        <v>309.08999999999997</v>
      </c>
      <c r="Q2031" s="104">
        <v>309.08999999999997</v>
      </c>
      <c r="R2031" s="104">
        <v>309.08999999999997</v>
      </c>
      <c r="S2031" s="104">
        <v>309.08999999999997</v>
      </c>
      <c r="W2031" s="107"/>
      <c r="X2031" s="107"/>
    </row>
    <row r="2032" spans="2:24">
      <c r="B2032" s="5">
        <v>1988</v>
      </c>
      <c r="C2032" s="34"/>
      <c r="D2032" s="34"/>
      <c r="E2032" s="34"/>
      <c r="F2032" s="34"/>
      <c r="G2032" s="34"/>
      <c r="H2032" s="34"/>
      <c r="I2032" s="34"/>
      <c r="J2032" s="34"/>
      <c r="K2032" s="34"/>
      <c r="L2032" s="34"/>
      <c r="M2032" s="34"/>
      <c r="N2032" s="34"/>
      <c r="O2032" s="34"/>
      <c r="P2032" s="34"/>
      <c r="Q2032" s="34"/>
      <c r="R2032" s="34"/>
      <c r="S2032" s="34"/>
      <c r="W2032" s="107"/>
      <c r="X2032" s="107"/>
    </row>
    <row r="2033" spans="2:24">
      <c r="B2033" s="5">
        <v>1987</v>
      </c>
      <c r="C2033" s="34">
        <v>3740.1</v>
      </c>
      <c r="D2033" s="104">
        <v>3740.1</v>
      </c>
      <c r="E2033" s="104">
        <v>3740.1</v>
      </c>
      <c r="F2033" s="104">
        <v>3740.1</v>
      </c>
      <c r="G2033" s="104">
        <v>3740.1</v>
      </c>
      <c r="H2033" s="104">
        <v>3740.1</v>
      </c>
      <c r="I2033" s="104">
        <v>3740.1</v>
      </c>
      <c r="J2033" s="104">
        <v>3740.1</v>
      </c>
      <c r="K2033" s="104">
        <v>3740.1</v>
      </c>
      <c r="L2033" s="104">
        <v>3740.1</v>
      </c>
      <c r="M2033" s="104">
        <v>3740.1</v>
      </c>
      <c r="N2033" s="104">
        <v>3740.1</v>
      </c>
      <c r="O2033" s="104">
        <v>3740.1</v>
      </c>
      <c r="P2033" s="104">
        <v>3740.1</v>
      </c>
      <c r="Q2033" s="104">
        <v>3740.1</v>
      </c>
      <c r="R2033" s="104">
        <v>3740.1</v>
      </c>
      <c r="S2033" s="104">
        <v>3740.1</v>
      </c>
      <c r="W2033" s="107"/>
      <c r="X2033" s="107"/>
    </row>
    <row r="2034" spans="2:24">
      <c r="B2034" s="5">
        <v>1986</v>
      </c>
      <c r="C2034" s="34">
        <v>4875.33</v>
      </c>
      <c r="D2034" s="104">
        <v>4875.33</v>
      </c>
      <c r="E2034" s="104">
        <v>4875.33</v>
      </c>
      <c r="F2034" s="104">
        <v>4875.33</v>
      </c>
      <c r="G2034" s="104">
        <v>4875.33</v>
      </c>
      <c r="H2034" s="104">
        <v>4875.33</v>
      </c>
      <c r="I2034" s="104">
        <v>4875.33</v>
      </c>
      <c r="J2034" s="104">
        <v>4875.33</v>
      </c>
      <c r="K2034" s="104">
        <v>4875.33</v>
      </c>
      <c r="L2034" s="104">
        <v>4875.33</v>
      </c>
      <c r="M2034" s="104">
        <v>4875.33</v>
      </c>
      <c r="N2034" s="104">
        <v>4875.33</v>
      </c>
      <c r="O2034" s="104">
        <v>4875.33</v>
      </c>
      <c r="P2034" s="104">
        <v>4875.33</v>
      </c>
      <c r="Q2034" s="104">
        <v>4875.33</v>
      </c>
      <c r="R2034" s="104">
        <v>4875.33</v>
      </c>
      <c r="S2034" s="104">
        <v>4875.33</v>
      </c>
      <c r="W2034" s="107"/>
      <c r="X2034" s="107"/>
    </row>
    <row r="2035" spans="2:24">
      <c r="B2035" s="5">
        <v>1985</v>
      </c>
      <c r="C2035" s="34">
        <v>4147.93</v>
      </c>
      <c r="D2035" s="104">
        <v>4147.93</v>
      </c>
      <c r="E2035" s="104">
        <v>4147.93</v>
      </c>
      <c r="F2035" s="104">
        <v>4147.93</v>
      </c>
      <c r="G2035" s="104">
        <v>4147.93</v>
      </c>
      <c r="H2035" s="104">
        <v>4147.93</v>
      </c>
      <c r="I2035" s="104">
        <v>4147.93</v>
      </c>
      <c r="J2035" s="104">
        <v>4147.93</v>
      </c>
      <c r="K2035" s="104">
        <v>4147.93</v>
      </c>
      <c r="L2035" s="104">
        <v>4147.93</v>
      </c>
      <c r="M2035" s="104">
        <v>4147.93</v>
      </c>
      <c r="N2035" s="104">
        <v>4147.93</v>
      </c>
      <c r="O2035" s="104">
        <v>4147.93</v>
      </c>
      <c r="P2035" s="104">
        <v>4147.93</v>
      </c>
      <c r="Q2035" s="104">
        <v>4147.93</v>
      </c>
      <c r="R2035" s="104">
        <v>4147.93</v>
      </c>
      <c r="S2035" s="104">
        <v>4147.93</v>
      </c>
      <c r="W2035" s="107"/>
      <c r="X2035" s="107"/>
    </row>
    <row r="2036" spans="2:24">
      <c r="B2036" s="5">
        <v>1984</v>
      </c>
      <c r="C2036" s="34"/>
      <c r="D2036" s="34"/>
      <c r="E2036" s="34"/>
      <c r="F2036" s="34"/>
      <c r="G2036" s="34"/>
      <c r="H2036" s="34"/>
      <c r="I2036" s="34"/>
      <c r="J2036" s="34"/>
      <c r="K2036" s="34"/>
      <c r="L2036" s="34"/>
      <c r="M2036" s="34"/>
      <c r="N2036" s="34"/>
      <c r="O2036" s="34"/>
      <c r="P2036" s="34"/>
      <c r="Q2036" s="34"/>
      <c r="R2036" s="34"/>
      <c r="S2036" s="34"/>
      <c r="W2036" s="107"/>
      <c r="X2036" s="107"/>
    </row>
    <row r="2037" spans="2:24">
      <c r="B2037" s="5">
        <v>1983</v>
      </c>
      <c r="C2037" s="34">
        <v>271.47000000000003</v>
      </c>
      <c r="D2037" s="104">
        <v>271.47000000000003</v>
      </c>
      <c r="E2037" s="104">
        <v>271.47000000000003</v>
      </c>
      <c r="F2037" s="104">
        <v>271.47000000000003</v>
      </c>
      <c r="G2037" s="104">
        <v>271.47000000000003</v>
      </c>
      <c r="H2037" s="104">
        <v>271.47000000000003</v>
      </c>
      <c r="I2037" s="104">
        <v>271.47000000000003</v>
      </c>
      <c r="J2037" s="104">
        <v>271.47000000000003</v>
      </c>
      <c r="K2037" s="104">
        <v>271.47000000000003</v>
      </c>
      <c r="L2037" s="104">
        <v>271.47000000000003</v>
      </c>
      <c r="M2037" s="104">
        <v>271.47000000000003</v>
      </c>
      <c r="N2037" s="104">
        <v>271.47000000000003</v>
      </c>
      <c r="O2037" s="104">
        <v>271.47000000000003</v>
      </c>
      <c r="P2037" s="104">
        <v>271.47000000000003</v>
      </c>
      <c r="Q2037" s="104">
        <v>271.47000000000003</v>
      </c>
      <c r="R2037" s="104">
        <v>271.47000000000003</v>
      </c>
      <c r="S2037" s="104">
        <v>271.47000000000003</v>
      </c>
      <c r="W2037" s="107"/>
      <c r="X2037" s="107"/>
    </row>
    <row r="2038" spans="2:24">
      <c r="B2038" s="5">
        <v>1982</v>
      </c>
      <c r="C2038" s="34">
        <v>7598.42</v>
      </c>
      <c r="D2038" s="104">
        <v>7598.42</v>
      </c>
      <c r="E2038" s="104">
        <v>7598.42</v>
      </c>
      <c r="F2038" s="104">
        <v>7598.42</v>
      </c>
      <c r="G2038" s="104">
        <v>7598.42</v>
      </c>
      <c r="H2038" s="104">
        <v>7598.42</v>
      </c>
      <c r="I2038" s="104">
        <v>7598.42</v>
      </c>
      <c r="J2038" s="104">
        <v>7598.42</v>
      </c>
      <c r="K2038" s="104">
        <v>7598.42</v>
      </c>
      <c r="L2038" s="104">
        <v>7598.42</v>
      </c>
      <c r="M2038" s="104">
        <v>7598.42</v>
      </c>
      <c r="N2038" s="104">
        <v>7598.42</v>
      </c>
      <c r="O2038" s="104">
        <v>7598.42</v>
      </c>
      <c r="P2038" s="104">
        <v>7598.42</v>
      </c>
      <c r="Q2038" s="104">
        <v>7598.42</v>
      </c>
      <c r="R2038" s="104">
        <v>7598.42</v>
      </c>
      <c r="S2038" s="104">
        <v>7598.42</v>
      </c>
      <c r="W2038" s="107"/>
      <c r="X2038" s="107"/>
    </row>
    <row r="2039" spans="2:24">
      <c r="B2039" s="5">
        <v>1981</v>
      </c>
      <c r="C2039" s="34">
        <v>6115.21</v>
      </c>
      <c r="D2039" s="104">
        <v>6115.21</v>
      </c>
      <c r="E2039" s="104">
        <v>6115.21</v>
      </c>
      <c r="F2039" s="104">
        <v>6115.21</v>
      </c>
      <c r="G2039" s="104">
        <v>6115.21</v>
      </c>
      <c r="H2039" s="104">
        <v>6115.21</v>
      </c>
      <c r="I2039" s="104">
        <v>6115.21</v>
      </c>
      <c r="J2039" s="104">
        <v>6115.21</v>
      </c>
      <c r="K2039" s="104">
        <v>6115.21</v>
      </c>
      <c r="L2039" s="104">
        <v>6115.21</v>
      </c>
      <c r="M2039" s="104">
        <v>6115.21</v>
      </c>
      <c r="N2039" s="104">
        <v>6115.21</v>
      </c>
      <c r="O2039" s="104">
        <v>6115.21</v>
      </c>
      <c r="P2039" s="104">
        <v>6115.21</v>
      </c>
      <c r="Q2039" s="104">
        <v>6115.21</v>
      </c>
      <c r="R2039" s="104">
        <v>6115.21</v>
      </c>
      <c r="S2039" s="104">
        <v>6115.21</v>
      </c>
      <c r="W2039" s="107"/>
      <c r="X2039" s="107"/>
    </row>
    <row r="2040" spans="2:24">
      <c r="B2040" s="5">
        <v>1980</v>
      </c>
      <c r="C2040" s="34">
        <v>4189.17</v>
      </c>
      <c r="D2040" s="104">
        <v>4189.17</v>
      </c>
      <c r="E2040" s="104">
        <v>4189.17</v>
      </c>
      <c r="F2040" s="104">
        <v>4189.17</v>
      </c>
      <c r="G2040" s="104">
        <v>4189.17</v>
      </c>
      <c r="H2040" s="104">
        <v>4189.17</v>
      </c>
      <c r="I2040" s="104">
        <v>4189.17</v>
      </c>
      <c r="J2040" s="104">
        <v>4189.17</v>
      </c>
      <c r="K2040" s="104">
        <v>4189.17</v>
      </c>
      <c r="L2040" s="104">
        <v>4189.17</v>
      </c>
      <c r="M2040" s="104">
        <v>4189.17</v>
      </c>
      <c r="N2040" s="104">
        <v>4189.17</v>
      </c>
      <c r="O2040" s="104">
        <v>4189.17</v>
      </c>
      <c r="P2040" s="104">
        <v>4189.17</v>
      </c>
      <c r="Q2040" s="104">
        <v>4189.17</v>
      </c>
      <c r="R2040" s="104">
        <v>4189.17</v>
      </c>
      <c r="S2040" s="104">
        <v>4189.17</v>
      </c>
      <c r="W2040" s="107"/>
      <c r="X2040" s="107"/>
    </row>
    <row r="2041" spans="2:24">
      <c r="B2041" s="5">
        <v>1979</v>
      </c>
      <c r="C2041" s="34">
        <v>13611.46</v>
      </c>
      <c r="D2041" s="104">
        <v>13611.46</v>
      </c>
      <c r="E2041" s="104">
        <v>13611.46</v>
      </c>
      <c r="F2041" s="104">
        <v>13611.46</v>
      </c>
      <c r="G2041" s="104">
        <v>13611.46</v>
      </c>
      <c r="H2041" s="104">
        <v>13611.46</v>
      </c>
      <c r="I2041" s="104">
        <v>13611.46</v>
      </c>
      <c r="J2041" s="104">
        <v>13611.46</v>
      </c>
      <c r="K2041" s="104">
        <v>13611.46</v>
      </c>
      <c r="L2041" s="104">
        <v>13611.46</v>
      </c>
      <c r="M2041" s="104">
        <v>13611.46</v>
      </c>
      <c r="N2041" s="104">
        <v>13611.46</v>
      </c>
      <c r="O2041" s="104">
        <v>13611.46</v>
      </c>
      <c r="P2041" s="104">
        <v>13611.46</v>
      </c>
      <c r="Q2041" s="104">
        <v>13611.46</v>
      </c>
      <c r="R2041" s="104">
        <v>13611.46</v>
      </c>
      <c r="S2041" s="104">
        <v>13611.46</v>
      </c>
      <c r="W2041" s="107"/>
      <c r="X2041" s="107"/>
    </row>
    <row r="2042" spans="2:24">
      <c r="B2042" s="5">
        <v>1978</v>
      </c>
      <c r="C2042" s="34">
        <v>31821.040000000001</v>
      </c>
      <c r="D2042" s="104">
        <v>31821.040000000001</v>
      </c>
      <c r="E2042" s="104">
        <v>31821.040000000001</v>
      </c>
      <c r="F2042" s="104">
        <v>31821.040000000001</v>
      </c>
      <c r="G2042" s="104">
        <v>31821.040000000001</v>
      </c>
      <c r="H2042" s="104">
        <v>31821.040000000001</v>
      </c>
      <c r="I2042" s="104">
        <v>31821.040000000001</v>
      </c>
      <c r="J2042" s="104">
        <v>31821.040000000001</v>
      </c>
      <c r="K2042" s="104">
        <v>31821.040000000001</v>
      </c>
      <c r="L2042" s="104">
        <v>31821.040000000001</v>
      </c>
      <c r="M2042" s="104">
        <v>31821.040000000001</v>
      </c>
      <c r="N2042" s="104">
        <v>31821.040000000001</v>
      </c>
      <c r="O2042" s="104">
        <v>31821.040000000001</v>
      </c>
      <c r="P2042" s="104">
        <v>31821.040000000001</v>
      </c>
      <c r="Q2042" s="104">
        <v>31821.040000000001</v>
      </c>
      <c r="R2042" s="104">
        <v>31821.040000000001</v>
      </c>
      <c r="S2042" s="104">
        <v>31821.040000000001</v>
      </c>
      <c r="W2042" s="107"/>
      <c r="X2042" s="107"/>
    </row>
    <row r="2043" spans="2:24">
      <c r="B2043" s="5">
        <v>1977</v>
      </c>
      <c r="C2043" s="34">
        <v>14009.49</v>
      </c>
      <c r="D2043" s="104">
        <v>14009.49</v>
      </c>
      <c r="E2043" s="104">
        <v>14009.49</v>
      </c>
      <c r="F2043" s="104">
        <v>14009.49</v>
      </c>
      <c r="G2043" s="104">
        <v>14009.49</v>
      </c>
      <c r="H2043" s="104">
        <v>14009.49</v>
      </c>
      <c r="I2043" s="104">
        <v>14009.49</v>
      </c>
      <c r="J2043" s="104">
        <v>14009.49</v>
      </c>
      <c r="K2043" s="104">
        <v>14009.49</v>
      </c>
      <c r="L2043" s="104">
        <v>14009.49</v>
      </c>
      <c r="M2043" s="104">
        <v>14009.49</v>
      </c>
      <c r="N2043" s="104">
        <v>14009.49</v>
      </c>
      <c r="O2043" s="104">
        <v>14009.49</v>
      </c>
      <c r="P2043" s="104">
        <v>14009.49</v>
      </c>
      <c r="Q2043" s="104">
        <v>14009.49</v>
      </c>
      <c r="R2043" s="104">
        <v>14009.49</v>
      </c>
      <c r="S2043" s="104">
        <v>14009.49</v>
      </c>
      <c r="W2043" s="107"/>
      <c r="X2043" s="107"/>
    </row>
    <row r="2044" spans="2:24">
      <c r="B2044" s="5">
        <v>1976</v>
      </c>
      <c r="C2044" s="34">
        <v>1619.09</v>
      </c>
      <c r="D2044" s="104">
        <v>1619.09</v>
      </c>
      <c r="E2044" s="104">
        <v>1619.09</v>
      </c>
      <c r="F2044" s="104">
        <v>1619.09</v>
      </c>
      <c r="G2044" s="104">
        <v>1619.09</v>
      </c>
      <c r="H2044" s="104">
        <v>1619.09</v>
      </c>
      <c r="I2044" s="104">
        <v>1619.09</v>
      </c>
      <c r="J2044" s="104">
        <v>1619.09</v>
      </c>
      <c r="K2044" s="104">
        <v>1619.09</v>
      </c>
      <c r="L2044" s="104">
        <v>1619.09</v>
      </c>
      <c r="M2044" s="104">
        <v>1619.09</v>
      </c>
      <c r="N2044" s="104">
        <v>1619.09</v>
      </c>
      <c r="O2044" s="104">
        <v>1619.09</v>
      </c>
      <c r="P2044" s="104">
        <v>1619.09</v>
      </c>
      <c r="Q2044" s="104">
        <v>1619.09</v>
      </c>
      <c r="R2044" s="104">
        <v>1619.09</v>
      </c>
      <c r="S2044" s="104">
        <v>1619.09</v>
      </c>
      <c r="W2044" s="107"/>
      <c r="X2044" s="107"/>
    </row>
    <row r="2045" spans="2:24">
      <c r="B2045" s="5">
        <v>1975</v>
      </c>
      <c r="C2045" s="34">
        <v>6201.42</v>
      </c>
      <c r="D2045" s="104">
        <v>6201.42</v>
      </c>
      <c r="E2045" s="104">
        <v>6201.42</v>
      </c>
      <c r="F2045" s="104">
        <v>6201.42</v>
      </c>
      <c r="G2045" s="104">
        <v>6201.42</v>
      </c>
      <c r="H2045" s="104">
        <v>6201.42</v>
      </c>
      <c r="I2045" s="104">
        <v>6201.42</v>
      </c>
      <c r="J2045" s="104">
        <v>6201.42</v>
      </c>
      <c r="K2045" s="104">
        <v>6201.42</v>
      </c>
      <c r="L2045" s="104">
        <v>6201.42</v>
      </c>
      <c r="M2045" s="104">
        <v>6201.42</v>
      </c>
      <c r="N2045" s="104">
        <v>6201.42</v>
      </c>
      <c r="O2045" s="104">
        <v>6201.42</v>
      </c>
      <c r="P2045" s="104">
        <v>6201.42</v>
      </c>
      <c r="Q2045" s="104">
        <v>6201.42</v>
      </c>
      <c r="R2045" s="104">
        <v>6201.42</v>
      </c>
      <c r="S2045" s="104">
        <v>6201.42</v>
      </c>
      <c r="W2045" s="107"/>
      <c r="X2045" s="107"/>
    </row>
    <row r="2046" spans="2:24">
      <c r="B2046" s="5">
        <v>1974</v>
      </c>
      <c r="C2046" s="34">
        <v>17304.23</v>
      </c>
      <c r="D2046" s="104">
        <v>17304.23</v>
      </c>
      <c r="E2046" s="104">
        <v>17304.23</v>
      </c>
      <c r="F2046" s="104">
        <v>17304.23</v>
      </c>
      <c r="G2046" s="104">
        <v>17304.23</v>
      </c>
      <c r="H2046" s="104">
        <v>17304.23</v>
      </c>
      <c r="I2046" s="104">
        <v>17304.23</v>
      </c>
      <c r="J2046" s="104">
        <v>17304.23</v>
      </c>
      <c r="K2046" s="104">
        <v>17304.23</v>
      </c>
      <c r="L2046" s="104">
        <v>17304.23</v>
      </c>
      <c r="M2046" s="104">
        <v>17304.23</v>
      </c>
      <c r="N2046" s="104">
        <v>17304.23</v>
      </c>
      <c r="O2046" s="104">
        <v>17304.23</v>
      </c>
      <c r="P2046" s="104">
        <v>17304.23</v>
      </c>
      <c r="Q2046" s="104">
        <v>17304.23</v>
      </c>
      <c r="R2046" s="104">
        <v>17304.23</v>
      </c>
      <c r="S2046" s="104">
        <v>17304.23</v>
      </c>
      <c r="W2046" s="107"/>
      <c r="X2046" s="107"/>
    </row>
    <row r="2047" spans="2:24">
      <c r="B2047" s="5">
        <v>1973</v>
      </c>
      <c r="C2047" s="34">
        <v>18082.759999999998</v>
      </c>
      <c r="D2047" s="104">
        <v>18082.759999999998</v>
      </c>
      <c r="E2047" s="104">
        <v>18082.759999999998</v>
      </c>
      <c r="F2047" s="104">
        <v>18082.759999999998</v>
      </c>
      <c r="G2047" s="104">
        <v>18082.759999999998</v>
      </c>
      <c r="H2047" s="104">
        <v>18082.759999999998</v>
      </c>
      <c r="I2047" s="104">
        <v>18082.759999999998</v>
      </c>
      <c r="J2047" s="104">
        <v>18082.759999999998</v>
      </c>
      <c r="K2047" s="104">
        <v>18082.759999999998</v>
      </c>
      <c r="L2047" s="104">
        <v>18082.759999999998</v>
      </c>
      <c r="M2047" s="104">
        <v>18082.759999999998</v>
      </c>
      <c r="N2047" s="104">
        <v>18082.759999999998</v>
      </c>
      <c r="O2047" s="104">
        <v>18082.759999999998</v>
      </c>
      <c r="P2047" s="104">
        <v>18082.759999999998</v>
      </c>
      <c r="Q2047" s="104">
        <v>18082.759999999998</v>
      </c>
      <c r="R2047" s="104">
        <v>18082.759999999998</v>
      </c>
      <c r="S2047" s="104">
        <v>18082.759999999998</v>
      </c>
      <c r="W2047" s="107"/>
      <c r="X2047" s="107"/>
    </row>
    <row r="2048" spans="2:24">
      <c r="B2048" s="5">
        <v>1972</v>
      </c>
      <c r="C2048" s="34">
        <v>16652.62</v>
      </c>
      <c r="D2048" s="104">
        <v>16652.62</v>
      </c>
      <c r="E2048" s="104">
        <v>16652.62</v>
      </c>
      <c r="F2048" s="104">
        <v>16652.62</v>
      </c>
      <c r="G2048" s="104">
        <v>16652.62</v>
      </c>
      <c r="H2048" s="104">
        <v>16652.62</v>
      </c>
      <c r="I2048" s="104">
        <v>16652.62</v>
      </c>
      <c r="J2048" s="104">
        <v>16652.62</v>
      </c>
      <c r="K2048" s="104">
        <v>16652.62</v>
      </c>
      <c r="L2048" s="104">
        <v>16652.62</v>
      </c>
      <c r="M2048" s="104">
        <v>16652.62</v>
      </c>
      <c r="N2048" s="104">
        <v>16652.62</v>
      </c>
      <c r="O2048" s="104">
        <v>16652.62</v>
      </c>
      <c r="P2048" s="104">
        <v>16652.62</v>
      </c>
      <c r="Q2048" s="104">
        <v>16652.62</v>
      </c>
      <c r="R2048" s="104">
        <v>16652.62</v>
      </c>
      <c r="S2048" s="104">
        <v>16652.62</v>
      </c>
      <c r="W2048" s="107"/>
      <c r="X2048" s="107"/>
    </row>
    <row r="2049" spans="2:24">
      <c r="B2049" s="5">
        <v>1971</v>
      </c>
      <c r="C2049" s="34">
        <v>8008.98</v>
      </c>
      <c r="D2049" s="104">
        <v>8008.98</v>
      </c>
      <c r="E2049" s="104">
        <v>8008.98</v>
      </c>
      <c r="F2049" s="104">
        <v>8008.98</v>
      </c>
      <c r="G2049" s="104">
        <v>8008.98</v>
      </c>
      <c r="H2049" s="104">
        <v>8008.98</v>
      </c>
      <c r="I2049" s="104">
        <v>8008.98</v>
      </c>
      <c r="J2049" s="104">
        <v>8008.98</v>
      </c>
      <c r="K2049" s="104">
        <v>8008.98</v>
      </c>
      <c r="L2049" s="104">
        <v>8008.98</v>
      </c>
      <c r="M2049" s="104">
        <v>8008.98</v>
      </c>
      <c r="N2049" s="104">
        <v>8008.98</v>
      </c>
      <c r="O2049" s="104">
        <v>8008.98</v>
      </c>
      <c r="P2049" s="104">
        <v>8008.98</v>
      </c>
      <c r="Q2049" s="104">
        <v>8008.98</v>
      </c>
      <c r="R2049" s="104">
        <v>8008.98</v>
      </c>
      <c r="S2049" s="104">
        <v>8008.98</v>
      </c>
      <c r="W2049" s="107"/>
      <c r="X2049" s="107"/>
    </row>
    <row r="2050" spans="2:24">
      <c r="B2050" s="5">
        <v>1970</v>
      </c>
      <c r="C2050" s="34">
        <v>10725.66</v>
      </c>
      <c r="D2050" s="104">
        <v>10725.66</v>
      </c>
      <c r="E2050" s="104">
        <v>10725.66</v>
      </c>
      <c r="F2050" s="104">
        <v>10725.66</v>
      </c>
      <c r="G2050" s="104">
        <v>10725.66</v>
      </c>
      <c r="H2050" s="104">
        <v>10725.66</v>
      </c>
      <c r="I2050" s="104">
        <v>10725.66</v>
      </c>
      <c r="J2050" s="104">
        <v>10725.66</v>
      </c>
      <c r="K2050" s="104">
        <v>10725.66</v>
      </c>
      <c r="L2050" s="104">
        <v>10725.66</v>
      </c>
      <c r="M2050" s="104">
        <v>10725.66</v>
      </c>
      <c r="N2050" s="104">
        <v>10725.66</v>
      </c>
      <c r="O2050" s="104">
        <v>10725.66</v>
      </c>
      <c r="P2050" s="104">
        <v>10725.66</v>
      </c>
      <c r="Q2050" s="104">
        <v>10725.66</v>
      </c>
      <c r="R2050" s="104">
        <v>10725.66</v>
      </c>
      <c r="S2050" s="104">
        <v>10725.66</v>
      </c>
      <c r="W2050" s="107"/>
      <c r="X2050" s="107"/>
    </row>
    <row r="2051" spans="2:24">
      <c r="B2051" s="5">
        <v>1969</v>
      </c>
      <c r="C2051" s="34">
        <v>15193.71</v>
      </c>
      <c r="D2051" s="104">
        <v>15193.71</v>
      </c>
      <c r="E2051" s="104">
        <v>15193.71</v>
      </c>
      <c r="F2051" s="104">
        <v>15193.71</v>
      </c>
      <c r="G2051" s="104">
        <v>15193.71</v>
      </c>
      <c r="H2051" s="104">
        <v>15193.71</v>
      </c>
      <c r="I2051" s="104">
        <v>15193.71</v>
      </c>
      <c r="J2051" s="104">
        <v>15193.71</v>
      </c>
      <c r="K2051" s="104">
        <v>15193.71</v>
      </c>
      <c r="L2051" s="104">
        <v>15193.71</v>
      </c>
      <c r="M2051" s="104">
        <v>15193.71</v>
      </c>
      <c r="N2051" s="104">
        <v>15193.71</v>
      </c>
      <c r="O2051" s="104">
        <v>15193.71</v>
      </c>
      <c r="P2051" s="104">
        <v>15193.71</v>
      </c>
      <c r="Q2051" s="104">
        <v>15193.71</v>
      </c>
      <c r="R2051" s="104">
        <v>15193.71</v>
      </c>
      <c r="S2051" s="104">
        <v>15193.71</v>
      </c>
      <c r="W2051" s="107"/>
      <c r="X2051" s="107"/>
    </row>
    <row r="2052" spans="2:24">
      <c r="B2052" s="5">
        <v>1968</v>
      </c>
      <c r="C2052" s="34">
        <v>10152.049999999999</v>
      </c>
      <c r="D2052" s="104">
        <v>10152.049999999999</v>
      </c>
      <c r="E2052" s="104">
        <v>10152.049999999999</v>
      </c>
      <c r="F2052" s="104">
        <v>10152.049999999999</v>
      </c>
      <c r="G2052" s="104">
        <v>10152.049999999999</v>
      </c>
      <c r="H2052" s="104">
        <v>10152.049999999999</v>
      </c>
      <c r="I2052" s="104">
        <v>10152.049999999999</v>
      </c>
      <c r="J2052" s="104">
        <v>10152.049999999999</v>
      </c>
      <c r="K2052" s="104">
        <v>10152.049999999999</v>
      </c>
      <c r="L2052" s="104">
        <v>10152.049999999999</v>
      </c>
      <c r="M2052" s="104">
        <v>10152.049999999999</v>
      </c>
      <c r="N2052" s="104">
        <v>10152.049999999999</v>
      </c>
      <c r="O2052" s="104">
        <v>10152.049999999999</v>
      </c>
      <c r="P2052" s="104">
        <v>10152.049999999999</v>
      </c>
      <c r="Q2052" s="104">
        <v>10152.049999999999</v>
      </c>
      <c r="R2052" s="104">
        <v>10152.049999999999</v>
      </c>
      <c r="S2052" s="104">
        <v>10152.049999999999</v>
      </c>
      <c r="W2052" s="107"/>
      <c r="X2052" s="107"/>
    </row>
    <row r="2053" spans="2:24">
      <c r="B2053" s="5">
        <v>1967</v>
      </c>
      <c r="C2053" s="34">
        <v>4074.1</v>
      </c>
      <c r="D2053" s="104">
        <v>4074.1</v>
      </c>
      <c r="E2053" s="104">
        <v>4074.1</v>
      </c>
      <c r="F2053" s="104">
        <v>4074.1</v>
      </c>
      <c r="G2053" s="104">
        <v>4074.1</v>
      </c>
      <c r="H2053" s="104">
        <v>4074.1</v>
      </c>
      <c r="I2053" s="104">
        <v>4074.1</v>
      </c>
      <c r="J2053" s="104">
        <v>4074.1</v>
      </c>
      <c r="K2053" s="104">
        <v>4074.1</v>
      </c>
      <c r="L2053" s="104">
        <v>4074.1</v>
      </c>
      <c r="M2053" s="104">
        <v>4074.1</v>
      </c>
      <c r="N2053" s="104">
        <v>4074.1</v>
      </c>
      <c r="O2053" s="104">
        <v>4074.1</v>
      </c>
      <c r="P2053" s="104">
        <v>4074.1</v>
      </c>
      <c r="Q2053" s="104">
        <v>4074.1</v>
      </c>
      <c r="R2053" s="104">
        <v>4074.1</v>
      </c>
      <c r="S2053" s="104">
        <v>4074.1</v>
      </c>
      <c r="W2053" s="107"/>
      <c r="X2053" s="107"/>
    </row>
    <row r="2054" spans="2:24">
      <c r="B2054" s="5">
        <v>1966</v>
      </c>
      <c r="C2054" s="34">
        <v>15442.39</v>
      </c>
      <c r="D2054" s="104">
        <v>15442.39</v>
      </c>
      <c r="E2054" s="104">
        <v>15442.39</v>
      </c>
      <c r="F2054" s="104">
        <v>15442.39</v>
      </c>
      <c r="G2054" s="104">
        <v>15442.39</v>
      </c>
      <c r="H2054" s="104">
        <v>15442.39</v>
      </c>
      <c r="I2054" s="104">
        <v>15442.39</v>
      </c>
      <c r="J2054" s="104">
        <v>15442.39</v>
      </c>
      <c r="K2054" s="104">
        <v>15442.39</v>
      </c>
      <c r="L2054" s="104">
        <v>15442.39</v>
      </c>
      <c r="M2054" s="104">
        <v>15442.39</v>
      </c>
      <c r="N2054" s="104">
        <v>15442.39</v>
      </c>
      <c r="O2054" s="104">
        <v>15442.39</v>
      </c>
      <c r="P2054" s="104">
        <v>15442.39</v>
      </c>
      <c r="Q2054" s="104">
        <v>15442.39</v>
      </c>
      <c r="R2054" s="104">
        <v>15442.39</v>
      </c>
      <c r="S2054" s="104">
        <v>15442.39</v>
      </c>
      <c r="W2054" s="107"/>
      <c r="X2054" s="107"/>
    </row>
    <row r="2055" spans="2:24">
      <c r="B2055" s="5">
        <v>1965</v>
      </c>
      <c r="C2055" s="34">
        <v>16813.07</v>
      </c>
      <c r="D2055" s="104">
        <v>16813.07</v>
      </c>
      <c r="E2055" s="104">
        <v>16813.07</v>
      </c>
      <c r="F2055" s="104">
        <v>16813.07</v>
      </c>
      <c r="G2055" s="104">
        <v>16813.07</v>
      </c>
      <c r="H2055" s="104">
        <v>16813.07</v>
      </c>
      <c r="I2055" s="104">
        <v>16813.07</v>
      </c>
      <c r="J2055" s="104">
        <v>16813.07</v>
      </c>
      <c r="K2055" s="104">
        <v>16813.07</v>
      </c>
      <c r="L2055" s="104">
        <v>16813.07</v>
      </c>
      <c r="M2055" s="104">
        <v>16813.07</v>
      </c>
      <c r="N2055" s="104">
        <v>16813.07</v>
      </c>
      <c r="O2055" s="104">
        <v>16813.07</v>
      </c>
      <c r="P2055" s="104">
        <v>16813.07</v>
      </c>
      <c r="Q2055" s="104">
        <v>16813.07</v>
      </c>
      <c r="R2055" s="104">
        <v>16813.07</v>
      </c>
      <c r="S2055" s="104">
        <v>16813.07</v>
      </c>
      <c r="W2055" s="107"/>
      <c r="X2055" s="107"/>
    </row>
    <row r="2056" spans="2:24">
      <c r="B2056" s="5">
        <v>1964</v>
      </c>
      <c r="C2056" s="34"/>
      <c r="D2056" s="34"/>
      <c r="E2056" s="34"/>
      <c r="F2056" s="34"/>
      <c r="G2056" s="34"/>
      <c r="H2056" s="34"/>
      <c r="I2056" s="34"/>
      <c r="J2056" s="34"/>
      <c r="K2056" s="34"/>
      <c r="L2056" s="34"/>
      <c r="M2056" s="34"/>
      <c r="N2056" s="34"/>
      <c r="O2056" s="34"/>
      <c r="P2056" s="34"/>
      <c r="Q2056" s="34"/>
      <c r="R2056" s="34"/>
      <c r="S2056" s="34"/>
      <c r="W2056" s="107"/>
      <c r="X2056" s="107"/>
    </row>
    <row r="2057" spans="2:24">
      <c r="B2057" s="5">
        <v>1963</v>
      </c>
      <c r="C2057" s="34">
        <v>250.77</v>
      </c>
      <c r="D2057" s="104">
        <v>250.77</v>
      </c>
      <c r="E2057" s="104">
        <v>250.77</v>
      </c>
      <c r="F2057" s="104">
        <v>250.77</v>
      </c>
      <c r="G2057" s="104">
        <v>250.77</v>
      </c>
      <c r="H2057" s="104">
        <v>250.77</v>
      </c>
      <c r="I2057" s="104">
        <v>250.77</v>
      </c>
      <c r="J2057" s="104">
        <v>250.77</v>
      </c>
      <c r="K2057" s="104">
        <v>250.77</v>
      </c>
      <c r="L2057" s="104">
        <v>250.77</v>
      </c>
      <c r="M2057" s="104">
        <v>250.77</v>
      </c>
      <c r="N2057" s="104">
        <v>250.77</v>
      </c>
      <c r="O2057" s="104">
        <v>250.77</v>
      </c>
      <c r="P2057" s="104">
        <v>250.77</v>
      </c>
      <c r="Q2057" s="104">
        <v>250.77</v>
      </c>
      <c r="R2057" s="104">
        <v>250.77</v>
      </c>
      <c r="S2057" s="104">
        <v>250.77</v>
      </c>
      <c r="W2057" s="107"/>
      <c r="X2057" s="107"/>
    </row>
    <row r="2058" spans="2:24">
      <c r="B2058" s="5">
        <v>1962</v>
      </c>
      <c r="C2058" s="34">
        <v>1550.96</v>
      </c>
      <c r="D2058" s="104">
        <v>1550.96</v>
      </c>
      <c r="E2058" s="104">
        <v>1550.96</v>
      </c>
      <c r="F2058" s="104">
        <v>1550.96</v>
      </c>
      <c r="G2058" s="104">
        <v>1550.96</v>
      </c>
      <c r="H2058" s="104">
        <v>1550.96</v>
      </c>
      <c r="I2058" s="104">
        <v>1550.96</v>
      </c>
      <c r="J2058" s="104">
        <v>1550.96</v>
      </c>
      <c r="K2058" s="104">
        <v>1550.96</v>
      </c>
      <c r="L2058" s="104">
        <v>1550.96</v>
      </c>
      <c r="M2058" s="104">
        <v>1550.96</v>
      </c>
      <c r="N2058" s="104">
        <v>1550.96</v>
      </c>
      <c r="O2058" s="104">
        <v>1550.96</v>
      </c>
      <c r="P2058" s="104">
        <v>1550.96</v>
      </c>
      <c r="Q2058" s="104">
        <v>1550.96</v>
      </c>
      <c r="R2058" s="104">
        <v>1550.96</v>
      </c>
      <c r="S2058" s="104">
        <v>1550.96</v>
      </c>
      <c r="W2058" s="107"/>
      <c r="X2058" s="107"/>
    </row>
    <row r="2059" spans="2:24">
      <c r="B2059" s="5">
        <v>1961</v>
      </c>
      <c r="C2059" s="34"/>
      <c r="D2059" s="34"/>
      <c r="E2059" s="34"/>
      <c r="F2059" s="34"/>
      <c r="G2059" s="34"/>
      <c r="H2059" s="34"/>
      <c r="I2059" s="34"/>
      <c r="J2059" s="34"/>
      <c r="K2059" s="34"/>
      <c r="L2059" s="34"/>
      <c r="M2059" s="34"/>
      <c r="N2059" s="34"/>
      <c r="O2059" s="34"/>
      <c r="P2059" s="34"/>
      <c r="Q2059" s="34"/>
      <c r="R2059" s="34"/>
      <c r="S2059" s="34"/>
      <c r="W2059" s="107"/>
      <c r="X2059" s="107"/>
    </row>
    <row r="2060" spans="2:24">
      <c r="B2060" s="5">
        <v>1960</v>
      </c>
      <c r="C2060" s="34">
        <v>423.62</v>
      </c>
      <c r="D2060" s="104">
        <v>423.62</v>
      </c>
      <c r="E2060" s="104">
        <v>423.62</v>
      </c>
      <c r="F2060" s="104">
        <v>423.62</v>
      </c>
      <c r="G2060" s="104">
        <v>423.62</v>
      </c>
      <c r="H2060" s="104">
        <v>423.62</v>
      </c>
      <c r="I2060" s="104">
        <v>423.62</v>
      </c>
      <c r="J2060" s="104">
        <v>423.62</v>
      </c>
      <c r="K2060" s="104">
        <v>423.62</v>
      </c>
      <c r="L2060" s="104">
        <v>423.62</v>
      </c>
      <c r="M2060" s="104">
        <v>423.62</v>
      </c>
      <c r="N2060" s="104">
        <v>423.62</v>
      </c>
      <c r="O2060" s="104">
        <v>423.62</v>
      </c>
      <c r="P2060" s="104">
        <v>423.62</v>
      </c>
      <c r="Q2060" s="104">
        <v>423.62</v>
      </c>
      <c r="R2060" s="104">
        <v>423.62</v>
      </c>
      <c r="S2060" s="104">
        <v>423.62</v>
      </c>
      <c r="W2060" s="107"/>
      <c r="X2060" s="107"/>
    </row>
    <row r="2061" spans="2:24">
      <c r="B2061" s="5">
        <v>1959</v>
      </c>
      <c r="C2061" s="34"/>
      <c r="D2061" s="34"/>
      <c r="E2061" s="34"/>
      <c r="F2061" s="34"/>
      <c r="G2061" s="34"/>
      <c r="H2061" s="34"/>
      <c r="I2061" s="34"/>
      <c r="J2061" s="34"/>
      <c r="K2061" s="34"/>
      <c r="L2061" s="34"/>
      <c r="M2061" s="34"/>
      <c r="N2061" s="34"/>
      <c r="O2061" s="34"/>
      <c r="P2061" s="34"/>
      <c r="Q2061" s="34"/>
      <c r="R2061" s="34"/>
      <c r="S2061" s="34"/>
      <c r="W2061" s="107"/>
      <c r="X2061" s="107"/>
    </row>
    <row r="2062" spans="2:24">
      <c r="B2062" s="5">
        <v>1958</v>
      </c>
      <c r="C2062" s="34"/>
      <c r="D2062" s="34"/>
      <c r="E2062" s="34"/>
      <c r="F2062" s="34"/>
      <c r="G2062" s="34"/>
      <c r="H2062" s="34"/>
      <c r="I2062" s="34"/>
      <c r="J2062" s="34"/>
      <c r="K2062" s="34"/>
      <c r="L2062" s="34"/>
      <c r="M2062" s="34"/>
      <c r="N2062" s="34"/>
      <c r="O2062" s="34"/>
      <c r="P2062" s="34"/>
      <c r="Q2062" s="34"/>
      <c r="R2062" s="34"/>
      <c r="S2062" s="34"/>
      <c r="W2062" s="107"/>
      <c r="X2062" s="107"/>
    </row>
    <row r="2063" spans="2:24">
      <c r="B2063" s="5">
        <v>1957</v>
      </c>
      <c r="C2063" s="34"/>
      <c r="D2063" s="34"/>
      <c r="E2063" s="34"/>
      <c r="F2063" s="34"/>
      <c r="G2063" s="34"/>
      <c r="H2063" s="34"/>
      <c r="I2063" s="34"/>
      <c r="J2063" s="34"/>
      <c r="K2063" s="34"/>
      <c r="L2063" s="34"/>
      <c r="M2063" s="34"/>
      <c r="N2063" s="34"/>
      <c r="O2063" s="34"/>
      <c r="P2063" s="34"/>
      <c r="Q2063" s="34"/>
      <c r="R2063" s="34"/>
      <c r="S2063" s="34"/>
      <c r="W2063" s="107"/>
      <c r="X2063" s="107"/>
    </row>
    <row r="2064" spans="2:24">
      <c r="B2064" s="5">
        <v>1956</v>
      </c>
      <c r="C2064" s="34"/>
      <c r="D2064" s="34"/>
      <c r="E2064" s="34"/>
      <c r="F2064" s="34"/>
      <c r="G2064" s="34"/>
      <c r="H2064" s="34"/>
      <c r="I2064" s="34"/>
      <c r="J2064" s="34"/>
      <c r="K2064" s="34"/>
      <c r="L2064" s="34"/>
      <c r="M2064" s="34"/>
      <c r="N2064" s="34"/>
      <c r="O2064" s="34"/>
      <c r="P2064" s="34"/>
      <c r="Q2064" s="34"/>
      <c r="R2064" s="34"/>
      <c r="S2064" s="34"/>
      <c r="W2064" s="107"/>
    </row>
    <row r="2065" spans="2:23">
      <c r="B2065" s="5">
        <v>1955</v>
      </c>
      <c r="C2065" s="34"/>
      <c r="D2065" s="34"/>
      <c r="E2065" s="34"/>
      <c r="F2065" s="34"/>
      <c r="G2065" s="34"/>
      <c r="H2065" s="34"/>
      <c r="I2065" s="34"/>
      <c r="J2065" s="34"/>
      <c r="K2065" s="34"/>
      <c r="L2065" s="34"/>
      <c r="M2065" s="34"/>
      <c r="N2065" s="34"/>
      <c r="O2065" s="34"/>
      <c r="P2065" s="34"/>
      <c r="Q2065" s="34"/>
      <c r="R2065" s="34"/>
      <c r="S2065" s="34"/>
      <c r="W2065" s="107"/>
    </row>
    <row r="2066" spans="2:23">
      <c r="B2066" s="5">
        <v>1954</v>
      </c>
      <c r="C2066" s="34"/>
      <c r="D2066" s="34"/>
      <c r="E2066" s="34"/>
      <c r="F2066" s="34"/>
      <c r="G2066" s="34"/>
      <c r="H2066" s="34"/>
      <c r="I2066" s="34"/>
      <c r="J2066" s="34"/>
      <c r="K2066" s="34"/>
      <c r="L2066" s="34"/>
      <c r="M2066" s="34"/>
      <c r="N2066" s="34"/>
      <c r="O2066" s="34"/>
      <c r="P2066" s="34"/>
      <c r="Q2066" s="34"/>
      <c r="R2066" s="34"/>
      <c r="S2066" s="34"/>
      <c r="W2066" s="107"/>
    </row>
    <row r="2067" spans="2:23">
      <c r="B2067" s="5">
        <v>1953</v>
      </c>
      <c r="C2067" s="34"/>
      <c r="D2067" s="34"/>
      <c r="E2067" s="34"/>
      <c r="F2067" s="34"/>
      <c r="G2067" s="34"/>
      <c r="H2067" s="34"/>
      <c r="I2067" s="34"/>
      <c r="J2067" s="34"/>
      <c r="K2067" s="34"/>
      <c r="L2067" s="34"/>
      <c r="M2067" s="34"/>
      <c r="N2067" s="34"/>
      <c r="O2067" s="34"/>
      <c r="P2067" s="34"/>
      <c r="Q2067" s="34"/>
      <c r="R2067" s="34"/>
      <c r="S2067" s="34"/>
      <c r="W2067" s="107"/>
    </row>
    <row r="2068" spans="2:23">
      <c r="B2068" s="5">
        <v>1952</v>
      </c>
      <c r="C2068" s="34"/>
      <c r="D2068" s="34"/>
      <c r="E2068" s="34"/>
      <c r="F2068" s="34"/>
      <c r="G2068" s="34"/>
      <c r="H2068" s="34"/>
      <c r="I2068" s="34"/>
      <c r="J2068" s="34"/>
      <c r="K2068" s="34"/>
      <c r="L2068" s="34"/>
      <c r="M2068" s="34"/>
      <c r="N2068" s="34"/>
      <c r="O2068" s="34"/>
      <c r="P2068" s="34"/>
      <c r="Q2068" s="34"/>
      <c r="R2068" s="34"/>
      <c r="S2068" s="34"/>
      <c r="W2068" s="107"/>
    </row>
    <row r="2069" spans="2:23">
      <c r="B2069" s="5">
        <v>1951</v>
      </c>
      <c r="C2069" s="34"/>
      <c r="D2069" s="34"/>
      <c r="E2069" s="34"/>
      <c r="F2069" s="34"/>
      <c r="G2069" s="34"/>
      <c r="H2069" s="34"/>
      <c r="I2069" s="34"/>
      <c r="J2069" s="34"/>
      <c r="K2069" s="34"/>
      <c r="L2069" s="34"/>
      <c r="M2069" s="34"/>
      <c r="N2069" s="34"/>
      <c r="O2069" s="34"/>
      <c r="P2069" s="34"/>
      <c r="Q2069" s="34"/>
      <c r="R2069" s="34"/>
      <c r="S2069" s="34"/>
      <c r="W2069" s="107"/>
    </row>
    <row r="2070" spans="2:23">
      <c r="B2070" s="5">
        <v>1950</v>
      </c>
      <c r="C2070" s="34"/>
      <c r="D2070" s="34"/>
      <c r="E2070" s="34"/>
      <c r="F2070" s="34"/>
      <c r="G2070" s="34"/>
      <c r="H2070" s="34"/>
      <c r="I2070" s="34"/>
      <c r="J2070" s="34"/>
      <c r="K2070" s="34"/>
      <c r="L2070" s="34"/>
      <c r="M2070" s="34"/>
      <c r="N2070" s="34"/>
      <c r="O2070" s="34"/>
      <c r="P2070" s="34"/>
      <c r="Q2070" s="34"/>
      <c r="R2070" s="34"/>
      <c r="S2070" s="34"/>
      <c r="W2070" s="107"/>
    </row>
    <row r="2071" spans="2:23">
      <c r="B2071" s="5">
        <v>1949</v>
      </c>
      <c r="C2071" s="34"/>
      <c r="D2071" s="34"/>
      <c r="E2071" s="34"/>
      <c r="F2071" s="34"/>
      <c r="G2071" s="34"/>
      <c r="H2071" s="34"/>
      <c r="I2071" s="34"/>
      <c r="J2071" s="34"/>
      <c r="K2071" s="34"/>
      <c r="L2071" s="34"/>
      <c r="M2071" s="34"/>
      <c r="N2071" s="34"/>
      <c r="O2071" s="34"/>
      <c r="P2071" s="34"/>
      <c r="Q2071" s="34"/>
      <c r="R2071" s="34"/>
      <c r="S2071" s="34"/>
      <c r="W2071" s="107"/>
    </row>
    <row r="2072" spans="2:23">
      <c r="B2072" s="5">
        <v>1948</v>
      </c>
      <c r="C2072" s="34"/>
      <c r="D2072" s="34"/>
      <c r="E2072" s="34"/>
      <c r="F2072" s="34"/>
      <c r="G2072" s="34"/>
      <c r="H2072" s="34"/>
      <c r="I2072" s="34"/>
      <c r="J2072" s="34"/>
      <c r="K2072" s="34"/>
      <c r="L2072" s="34"/>
      <c r="M2072" s="34"/>
      <c r="N2072" s="34"/>
      <c r="O2072" s="34"/>
      <c r="P2072" s="34"/>
      <c r="Q2072" s="34"/>
      <c r="R2072" s="34"/>
      <c r="S2072" s="34"/>
      <c r="W2072" s="107"/>
    </row>
    <row r="2073" spans="2:23">
      <c r="B2073" s="5">
        <v>1947</v>
      </c>
      <c r="C2073" s="34"/>
      <c r="D2073" s="34"/>
      <c r="E2073" s="34"/>
      <c r="F2073" s="34"/>
      <c r="G2073" s="34"/>
      <c r="H2073" s="34"/>
      <c r="I2073" s="34"/>
      <c r="J2073" s="34"/>
      <c r="K2073" s="34"/>
      <c r="L2073" s="34"/>
      <c r="M2073" s="34"/>
      <c r="N2073" s="34"/>
      <c r="O2073" s="34"/>
      <c r="P2073" s="34"/>
      <c r="Q2073" s="34"/>
      <c r="R2073" s="34"/>
      <c r="S2073" s="34"/>
      <c r="W2073" s="107"/>
    </row>
    <row r="2074" spans="2:23">
      <c r="B2074" s="5">
        <v>1946</v>
      </c>
      <c r="C2074" s="34"/>
      <c r="D2074" s="34"/>
      <c r="E2074" s="34"/>
      <c r="F2074" s="34"/>
      <c r="G2074" s="34"/>
      <c r="H2074" s="34"/>
      <c r="I2074" s="34"/>
      <c r="J2074" s="34"/>
      <c r="K2074" s="34"/>
      <c r="L2074" s="34"/>
      <c r="M2074" s="34"/>
      <c r="N2074" s="34"/>
      <c r="O2074" s="34"/>
      <c r="P2074" s="34"/>
      <c r="Q2074" s="34"/>
      <c r="R2074" s="34"/>
      <c r="S2074" s="34"/>
      <c r="W2074" s="107"/>
    </row>
    <row r="2075" spans="2:23">
      <c r="B2075" s="5">
        <v>1945</v>
      </c>
      <c r="C2075" s="34"/>
      <c r="D2075" s="34"/>
      <c r="E2075" s="34"/>
      <c r="F2075" s="34"/>
      <c r="G2075" s="34"/>
      <c r="H2075" s="34"/>
      <c r="I2075" s="34"/>
      <c r="J2075" s="34"/>
      <c r="K2075" s="34"/>
      <c r="L2075" s="34"/>
      <c r="M2075" s="34"/>
      <c r="N2075" s="34"/>
      <c r="O2075" s="34"/>
      <c r="P2075" s="34"/>
      <c r="Q2075" s="34"/>
      <c r="R2075" s="34"/>
      <c r="S2075" s="34"/>
      <c r="W2075" s="107"/>
    </row>
    <row r="2076" spans="2:23">
      <c r="B2076" s="5">
        <v>1944</v>
      </c>
      <c r="C2076" s="34"/>
      <c r="D2076" s="34"/>
      <c r="E2076" s="34"/>
      <c r="F2076" s="34"/>
      <c r="G2076" s="34"/>
      <c r="H2076" s="34"/>
      <c r="I2076" s="34"/>
      <c r="J2076" s="34"/>
      <c r="K2076" s="34"/>
      <c r="L2076" s="34"/>
      <c r="M2076" s="34"/>
      <c r="N2076" s="34"/>
      <c r="O2076" s="34"/>
      <c r="P2076" s="34"/>
      <c r="Q2076" s="34"/>
      <c r="R2076" s="34"/>
      <c r="S2076" s="34"/>
      <c r="W2076" s="107"/>
    </row>
    <row r="2077" spans="2:23">
      <c r="B2077" s="5">
        <v>1943</v>
      </c>
      <c r="C2077" s="34"/>
      <c r="D2077" s="34"/>
      <c r="E2077" s="34"/>
      <c r="F2077" s="34"/>
      <c r="G2077" s="34"/>
      <c r="H2077" s="34"/>
      <c r="I2077" s="34"/>
      <c r="J2077" s="34"/>
      <c r="K2077" s="34"/>
      <c r="L2077" s="34"/>
      <c r="M2077" s="34"/>
      <c r="N2077" s="34"/>
      <c r="O2077" s="34"/>
      <c r="P2077" s="34"/>
      <c r="Q2077" s="34"/>
      <c r="R2077" s="34"/>
      <c r="S2077" s="34"/>
      <c r="W2077" s="107"/>
    </row>
    <row r="2078" spans="2:23">
      <c r="B2078" s="5">
        <v>1942</v>
      </c>
      <c r="C2078" s="34"/>
      <c r="D2078" s="34"/>
      <c r="E2078" s="34"/>
      <c r="F2078" s="34"/>
      <c r="G2078" s="34"/>
      <c r="H2078" s="34"/>
      <c r="I2078" s="34"/>
      <c r="J2078" s="34"/>
      <c r="K2078" s="34"/>
      <c r="L2078" s="34"/>
      <c r="M2078" s="34"/>
      <c r="N2078" s="34"/>
      <c r="O2078" s="34"/>
      <c r="P2078" s="34"/>
      <c r="Q2078" s="34"/>
      <c r="R2078" s="34"/>
      <c r="S2078" s="34"/>
      <c r="W2078" s="107"/>
    </row>
    <row r="2079" spans="2:23">
      <c r="B2079" s="5">
        <v>1941</v>
      </c>
      <c r="C2079" s="34"/>
      <c r="D2079" s="34"/>
      <c r="E2079" s="34"/>
      <c r="F2079" s="34"/>
      <c r="G2079" s="34"/>
      <c r="H2079" s="34"/>
      <c r="I2079" s="34"/>
      <c r="J2079" s="34"/>
      <c r="K2079" s="34"/>
      <c r="L2079" s="34"/>
      <c r="M2079" s="34"/>
      <c r="N2079" s="34"/>
      <c r="O2079" s="34"/>
      <c r="P2079" s="34"/>
      <c r="Q2079" s="34"/>
      <c r="R2079" s="34"/>
      <c r="S2079" s="34"/>
      <c r="W2079" s="107"/>
    </row>
    <row r="2080" spans="2:23">
      <c r="B2080" s="5">
        <v>1940</v>
      </c>
      <c r="C2080" s="34"/>
      <c r="D2080" s="34"/>
      <c r="E2080" s="34"/>
      <c r="F2080" s="34"/>
      <c r="G2080" s="34"/>
      <c r="H2080" s="34"/>
      <c r="I2080" s="34"/>
      <c r="J2080" s="34"/>
      <c r="K2080" s="34"/>
      <c r="L2080" s="34"/>
      <c r="M2080" s="34"/>
      <c r="N2080" s="34"/>
      <c r="O2080" s="34"/>
      <c r="P2080" s="34"/>
      <c r="Q2080" s="34"/>
      <c r="R2080" s="34"/>
      <c r="S2080" s="34"/>
      <c r="W2080" s="107"/>
    </row>
    <row r="2081" spans="1:23">
      <c r="B2081" s="5">
        <v>1939</v>
      </c>
      <c r="C2081" s="34"/>
      <c r="D2081" s="34"/>
      <c r="E2081" s="34"/>
      <c r="F2081" s="34"/>
      <c r="G2081" s="34"/>
      <c r="H2081" s="34"/>
      <c r="I2081" s="34"/>
      <c r="J2081" s="34"/>
      <c r="K2081" s="34"/>
      <c r="L2081" s="34"/>
      <c r="M2081" s="34"/>
      <c r="N2081" s="34"/>
      <c r="O2081" s="34"/>
      <c r="P2081" s="34"/>
      <c r="Q2081" s="34"/>
      <c r="R2081" s="34"/>
      <c r="S2081" s="34"/>
      <c r="W2081" s="107"/>
    </row>
    <row r="2082" spans="1:23">
      <c r="B2082" s="5">
        <v>1938</v>
      </c>
      <c r="C2082" s="34"/>
      <c r="D2082" s="34"/>
      <c r="E2082" s="34"/>
      <c r="F2082" s="34"/>
      <c r="G2082" s="34"/>
      <c r="H2082" s="34"/>
      <c r="I2082" s="34"/>
      <c r="J2082" s="34"/>
      <c r="K2082" s="34"/>
      <c r="L2082" s="34"/>
      <c r="M2082" s="34"/>
      <c r="N2082" s="34"/>
      <c r="O2082" s="34"/>
      <c r="P2082" s="34"/>
      <c r="Q2082" s="34"/>
      <c r="R2082" s="34"/>
      <c r="S2082" s="34"/>
      <c r="W2082" s="107"/>
    </row>
    <row r="2083" spans="1:23">
      <c r="B2083" s="5">
        <v>1937</v>
      </c>
      <c r="C2083" s="34"/>
      <c r="D2083" s="34"/>
      <c r="E2083" s="34"/>
      <c r="F2083" s="34"/>
      <c r="G2083" s="34"/>
      <c r="H2083" s="34"/>
      <c r="I2083" s="34"/>
      <c r="J2083" s="34"/>
      <c r="K2083" s="34"/>
      <c r="L2083" s="34"/>
      <c r="M2083" s="34"/>
      <c r="N2083" s="34"/>
      <c r="O2083" s="34"/>
      <c r="P2083" s="34"/>
      <c r="Q2083" s="34"/>
      <c r="R2083" s="34"/>
      <c r="S2083" s="34"/>
      <c r="W2083" s="107"/>
    </row>
    <row r="2084" spans="1:23">
      <c r="B2084" s="5">
        <v>1936</v>
      </c>
      <c r="C2084" s="34"/>
      <c r="D2084" s="34"/>
      <c r="E2084" s="34"/>
      <c r="F2084" s="34"/>
      <c r="G2084" s="34"/>
      <c r="H2084" s="34"/>
      <c r="I2084" s="34"/>
      <c r="J2084" s="34"/>
      <c r="K2084" s="34"/>
      <c r="L2084" s="34"/>
      <c r="M2084" s="34"/>
      <c r="N2084" s="34"/>
      <c r="O2084" s="34"/>
      <c r="P2084" s="34"/>
      <c r="Q2084" s="34"/>
      <c r="R2084" s="34"/>
      <c r="S2084" s="34"/>
      <c r="W2084" s="107"/>
    </row>
    <row r="2085" spans="1:23">
      <c r="B2085" s="5">
        <v>1935</v>
      </c>
      <c r="C2085" s="34"/>
      <c r="D2085" s="34"/>
      <c r="E2085" s="34"/>
      <c r="F2085" s="34"/>
      <c r="G2085" s="34"/>
      <c r="H2085" s="34"/>
      <c r="I2085" s="34"/>
      <c r="J2085" s="34"/>
      <c r="K2085" s="34"/>
      <c r="L2085" s="34"/>
      <c r="M2085" s="34"/>
      <c r="N2085" s="34"/>
      <c r="O2085" s="34"/>
      <c r="P2085" s="34"/>
      <c r="Q2085" s="34"/>
      <c r="R2085" s="34"/>
      <c r="S2085" s="34"/>
      <c r="W2085" s="107"/>
    </row>
    <row r="2086" spans="1:23">
      <c r="B2086" s="5">
        <v>1934</v>
      </c>
      <c r="C2086" s="34"/>
      <c r="D2086" s="34"/>
      <c r="E2086" s="34"/>
      <c r="F2086" s="34"/>
      <c r="G2086" s="34"/>
      <c r="H2086" s="34"/>
      <c r="I2086" s="34"/>
      <c r="J2086" s="34"/>
      <c r="K2086" s="34"/>
      <c r="L2086" s="34"/>
      <c r="M2086" s="34"/>
      <c r="N2086" s="34"/>
      <c r="O2086" s="34"/>
      <c r="P2086" s="34"/>
      <c r="Q2086" s="34"/>
      <c r="R2086" s="34"/>
      <c r="S2086" s="34"/>
      <c r="W2086" s="107"/>
    </row>
    <row r="2087" spans="1:23">
      <c r="B2087" s="5">
        <v>1933</v>
      </c>
      <c r="C2087" s="34"/>
      <c r="D2087" s="34"/>
      <c r="E2087" s="34"/>
      <c r="F2087" s="34"/>
      <c r="G2087" s="34"/>
      <c r="H2087" s="34"/>
      <c r="I2087" s="34"/>
      <c r="J2087" s="34"/>
      <c r="K2087" s="34"/>
      <c r="L2087" s="34"/>
      <c r="M2087" s="34"/>
      <c r="N2087" s="34"/>
      <c r="O2087" s="34"/>
      <c r="P2087" s="34"/>
      <c r="Q2087" s="34"/>
      <c r="R2087" s="34"/>
      <c r="S2087" s="34"/>
      <c r="W2087" s="107"/>
    </row>
    <row r="2088" spans="1:23">
      <c r="B2088" s="5">
        <v>1932</v>
      </c>
      <c r="C2088" s="34"/>
      <c r="D2088" s="34"/>
      <c r="E2088" s="34"/>
      <c r="F2088" s="34"/>
      <c r="G2088" s="34"/>
      <c r="H2088" s="34"/>
      <c r="I2088" s="34"/>
      <c r="J2088" s="34"/>
      <c r="K2088" s="34"/>
      <c r="L2088" s="34"/>
      <c r="M2088" s="34"/>
      <c r="N2088" s="34"/>
      <c r="O2088" s="34"/>
      <c r="P2088" s="34"/>
      <c r="Q2088" s="34"/>
      <c r="R2088" s="34"/>
      <c r="S2088" s="34"/>
      <c r="W2088" s="107"/>
    </row>
    <row r="2089" spans="1:23">
      <c r="B2089" s="5">
        <v>1931</v>
      </c>
      <c r="C2089" s="34"/>
      <c r="D2089" s="34"/>
      <c r="E2089" s="34"/>
      <c r="F2089" s="34"/>
      <c r="G2089" s="34"/>
      <c r="H2089" s="34"/>
      <c r="I2089" s="34"/>
      <c r="J2089" s="34"/>
      <c r="K2089" s="34"/>
      <c r="L2089" s="34"/>
      <c r="M2089" s="34"/>
      <c r="N2089" s="34"/>
      <c r="O2089" s="34"/>
      <c r="P2089" s="34"/>
      <c r="Q2089" s="34"/>
      <c r="R2089" s="34"/>
      <c r="S2089" s="34"/>
      <c r="W2089" s="107"/>
    </row>
    <row r="2090" spans="1:23">
      <c r="B2090" s="5">
        <v>1930</v>
      </c>
      <c r="C2090" s="34"/>
      <c r="D2090" s="34"/>
      <c r="E2090" s="34"/>
      <c r="F2090" s="34"/>
      <c r="G2090" s="34"/>
      <c r="H2090" s="34"/>
      <c r="I2090" s="34"/>
      <c r="J2090" s="34"/>
      <c r="K2090" s="34"/>
      <c r="L2090" s="34"/>
      <c r="M2090" s="34"/>
      <c r="N2090" s="34"/>
      <c r="O2090" s="34"/>
      <c r="P2090" s="34"/>
      <c r="Q2090" s="34"/>
      <c r="R2090" s="34"/>
      <c r="S2090" s="34"/>
      <c r="W2090" s="107"/>
    </row>
    <row r="2091" spans="1:23">
      <c r="A2091" s="63" t="s">
        <v>125</v>
      </c>
      <c r="B2091" s="6" t="s">
        <v>10</v>
      </c>
      <c r="C2091" s="7">
        <f>SUM(C2014:C2090)</f>
        <v>664626.53</v>
      </c>
      <c r="D2091" s="7">
        <f>SUM(D2013:D2090)</f>
        <v>736000.66999999993</v>
      </c>
      <c r="E2091" s="7">
        <f>SUM(E2012:E2090)</f>
        <v>736000.66999999993</v>
      </c>
      <c r="F2091" s="7">
        <f>SUM(F2011:F2090)</f>
        <v>752403.18</v>
      </c>
      <c r="G2091" s="7">
        <f>SUM(G2010:G2090)</f>
        <v>774184.74999999988</v>
      </c>
      <c r="H2091" s="7">
        <f>SUM(H2004:H2090)</f>
        <v>823769.5199999999</v>
      </c>
      <c r="I2091" s="7">
        <f>SUM(I2004:I2090)</f>
        <v>834300.39999999991</v>
      </c>
      <c r="J2091" s="7">
        <f t="shared" ref="J2091" si="39">SUM(J2004:J2090)</f>
        <v>834300.39999999991</v>
      </c>
      <c r="K2091" s="7">
        <f>SUM(K2004:K2090)</f>
        <v>840224.86999999988</v>
      </c>
      <c r="L2091" s="7">
        <f t="shared" ref="L2091" si="40">SUM(L2004:L2090)</f>
        <v>840224.86999999988</v>
      </c>
      <c r="M2091" s="7">
        <f>SUM(M2004:M2090)</f>
        <v>885864.41</v>
      </c>
      <c r="N2091" s="10">
        <f>SUM(N1999:N2090)</f>
        <v>975631.20000000007</v>
      </c>
      <c r="O2091" s="105">
        <v>924880.88</v>
      </c>
      <c r="P2091" s="105">
        <v>954022.78</v>
      </c>
      <c r="Q2091" s="105">
        <v>972788.13</v>
      </c>
      <c r="R2091" s="105">
        <v>1004159.98</v>
      </c>
      <c r="S2091" s="10">
        <f>SUM(S1998:S2090)</f>
        <v>1107338.7300000002</v>
      </c>
      <c r="W2091" s="107"/>
    </row>
    <row r="2092" spans="1:23">
      <c r="A2092" s="64"/>
      <c r="B2092" s="6"/>
      <c r="C2092" s="7"/>
      <c r="D2092" s="7"/>
      <c r="E2092" s="7"/>
      <c r="F2092" s="7"/>
      <c r="G2092" s="7"/>
      <c r="H2092" s="7"/>
      <c r="I2092" s="7"/>
      <c r="J2092" s="7"/>
      <c r="K2092" s="7"/>
      <c r="L2092" s="7"/>
      <c r="M2092" s="9"/>
    </row>
    <row r="2093" spans="1:23"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23">
      <c r="A2094" s="35"/>
      <c r="B2094" s="5">
        <v>2021</v>
      </c>
      <c r="C2094" s="33"/>
      <c r="D2094" s="33"/>
      <c r="E2094" s="33"/>
      <c r="F2094" s="33"/>
      <c r="G2094" s="33"/>
      <c r="H2094" s="33"/>
      <c r="I2094" s="33"/>
      <c r="J2094" s="33"/>
      <c r="K2094" s="33"/>
      <c r="L2094" s="33"/>
      <c r="M2094" s="33"/>
      <c r="N2094" s="33"/>
      <c r="O2094" s="33"/>
      <c r="P2094" s="33"/>
      <c r="Q2094" s="33"/>
      <c r="R2094" s="34"/>
      <c r="S2094" s="34"/>
    </row>
    <row r="2095" spans="1:23">
      <c r="B2095" s="5">
        <v>2020</v>
      </c>
      <c r="C2095" s="33"/>
      <c r="D2095" s="33"/>
      <c r="E2095" s="33"/>
      <c r="F2095" s="33"/>
      <c r="G2095" s="33"/>
      <c r="H2095" s="33"/>
      <c r="I2095" s="33"/>
      <c r="J2095" s="33"/>
      <c r="K2095" s="33"/>
      <c r="L2095" s="33"/>
      <c r="M2095" s="33"/>
      <c r="N2095" s="33"/>
      <c r="O2095" s="33"/>
      <c r="P2095" s="33"/>
      <c r="Q2095" s="34"/>
      <c r="R2095" s="34"/>
      <c r="S2095" s="34"/>
    </row>
    <row r="2096" spans="1:23">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0.51</v>
      </c>
      <c r="D2115" s="104">
        <v>0.51</v>
      </c>
      <c r="E2115" s="104">
        <v>0.51</v>
      </c>
      <c r="F2115" s="104">
        <v>0.51</v>
      </c>
      <c r="G2115" s="104">
        <v>0.51</v>
      </c>
      <c r="H2115" s="104">
        <v>0.51</v>
      </c>
      <c r="I2115" s="104">
        <v>0.51</v>
      </c>
      <c r="J2115" s="104">
        <v>0.51</v>
      </c>
      <c r="K2115" s="104">
        <v>0.51</v>
      </c>
      <c r="L2115" s="104">
        <v>0.51</v>
      </c>
      <c r="M2115" s="104">
        <v>0.51</v>
      </c>
      <c r="N2115" s="104">
        <v>0.51</v>
      </c>
      <c r="O2115" s="104">
        <v>0.51</v>
      </c>
      <c r="P2115" s="104">
        <v>0.51</v>
      </c>
      <c r="Q2115" s="104">
        <v>0.51</v>
      </c>
      <c r="R2115" s="104">
        <v>0.51</v>
      </c>
      <c r="S2115" s="104">
        <v>0.51</v>
      </c>
    </row>
    <row r="2116" spans="2:19">
      <c r="B2116" s="5">
        <v>1999</v>
      </c>
      <c r="C2116" s="34">
        <v>11799.04</v>
      </c>
      <c r="D2116" s="104">
        <v>11799.04</v>
      </c>
      <c r="E2116" s="104">
        <v>11799.04</v>
      </c>
      <c r="F2116" s="104">
        <v>11799.04</v>
      </c>
      <c r="G2116" s="104">
        <v>11799.04</v>
      </c>
      <c r="H2116" s="104">
        <v>11799.04</v>
      </c>
      <c r="I2116" s="104">
        <v>11799.04</v>
      </c>
      <c r="J2116" s="104">
        <v>11799.04</v>
      </c>
      <c r="K2116" s="104">
        <v>11799.04</v>
      </c>
      <c r="L2116" s="104">
        <v>11799.04</v>
      </c>
      <c r="M2116" s="104">
        <v>11799.04</v>
      </c>
      <c r="N2116" s="104">
        <v>11799.04</v>
      </c>
      <c r="O2116" s="104">
        <v>11799.04</v>
      </c>
      <c r="P2116" s="104">
        <v>11799.04</v>
      </c>
      <c r="Q2116" s="104">
        <v>11799.04</v>
      </c>
      <c r="R2116" s="104">
        <v>11799.04</v>
      </c>
      <c r="S2116" s="104">
        <v>11799.04</v>
      </c>
    </row>
    <row r="2117" spans="2:19">
      <c r="B2117" s="5">
        <v>1998</v>
      </c>
      <c r="C2117" s="34">
        <v>20082.95</v>
      </c>
      <c r="D2117" s="104">
        <v>20082.95</v>
      </c>
      <c r="E2117" s="104">
        <v>20082.95</v>
      </c>
      <c r="F2117" s="104">
        <v>20082.95</v>
      </c>
      <c r="G2117" s="104">
        <v>20082.95</v>
      </c>
      <c r="H2117" s="104">
        <v>20082.95</v>
      </c>
      <c r="I2117" s="104">
        <v>20082.95</v>
      </c>
      <c r="J2117" s="104">
        <v>20082.95</v>
      </c>
      <c r="K2117" s="104">
        <v>20082.95</v>
      </c>
      <c r="L2117" s="104">
        <v>20082.95</v>
      </c>
      <c r="M2117" s="104">
        <v>20082.95</v>
      </c>
      <c r="N2117" s="104">
        <v>20082.95</v>
      </c>
      <c r="O2117" s="104">
        <v>20082.95</v>
      </c>
      <c r="P2117" s="104">
        <v>20082.95</v>
      </c>
      <c r="Q2117" s="104">
        <v>20082.95</v>
      </c>
      <c r="R2117" s="104">
        <v>20082.95</v>
      </c>
      <c r="S2117" s="104">
        <v>20082.95</v>
      </c>
    </row>
    <row r="2118" spans="2:19">
      <c r="B2118" s="5">
        <v>1997</v>
      </c>
      <c r="C2118" s="34">
        <v>11489.71</v>
      </c>
      <c r="D2118" s="104">
        <v>11489.71</v>
      </c>
      <c r="E2118" s="104">
        <v>11489.71</v>
      </c>
      <c r="F2118" s="104">
        <v>11489.71</v>
      </c>
      <c r="G2118" s="104">
        <v>11489.71</v>
      </c>
      <c r="H2118" s="104">
        <v>11489.71</v>
      </c>
      <c r="I2118" s="104">
        <v>11489.71</v>
      </c>
      <c r="J2118" s="104">
        <v>11489.71</v>
      </c>
      <c r="K2118" s="104">
        <v>11489.71</v>
      </c>
      <c r="L2118" s="104">
        <v>11489.71</v>
      </c>
      <c r="M2118" s="104">
        <v>11489.71</v>
      </c>
      <c r="N2118" s="104">
        <v>11489.71</v>
      </c>
      <c r="O2118" s="104">
        <v>11489.71</v>
      </c>
      <c r="P2118" s="104">
        <v>11489.71</v>
      </c>
      <c r="Q2118" s="104">
        <v>11489.71</v>
      </c>
      <c r="R2118" s="104">
        <v>11489.71</v>
      </c>
      <c r="S2118" s="104">
        <v>11489.71</v>
      </c>
    </row>
    <row r="2119" spans="2:19">
      <c r="B2119" s="5">
        <v>1996</v>
      </c>
      <c r="C2119" s="34">
        <v>0.47</v>
      </c>
      <c r="D2119" s="104">
        <v>0.47</v>
      </c>
      <c r="E2119" s="104">
        <v>0.47</v>
      </c>
      <c r="F2119" s="104">
        <v>0.47</v>
      </c>
      <c r="G2119" s="104">
        <v>0.47</v>
      </c>
      <c r="H2119" s="104">
        <v>0.47</v>
      </c>
      <c r="I2119" s="104">
        <v>0.47</v>
      </c>
      <c r="J2119" s="104">
        <v>0.47</v>
      </c>
      <c r="K2119" s="104">
        <v>0.47</v>
      </c>
      <c r="L2119" s="104">
        <v>0.47</v>
      </c>
      <c r="M2119" s="104">
        <v>0.47</v>
      </c>
      <c r="N2119" s="104">
        <v>0.47</v>
      </c>
      <c r="O2119" s="104">
        <v>0.47</v>
      </c>
      <c r="P2119" s="104">
        <v>0.47</v>
      </c>
      <c r="Q2119" s="104">
        <v>0.47</v>
      </c>
      <c r="R2119" s="104">
        <v>0.47</v>
      </c>
      <c r="S2119" s="104">
        <v>0.47</v>
      </c>
    </row>
    <row r="2120" spans="2:19">
      <c r="B2120" s="5">
        <v>1995</v>
      </c>
      <c r="C2120" s="34">
        <v>0.47</v>
      </c>
      <c r="D2120" s="104">
        <v>0.47</v>
      </c>
      <c r="E2120" s="104">
        <v>0.47</v>
      </c>
      <c r="F2120" s="104">
        <v>0.47</v>
      </c>
      <c r="G2120" s="104">
        <v>0.47</v>
      </c>
      <c r="H2120" s="104">
        <v>0.47</v>
      </c>
      <c r="I2120" s="104">
        <v>0.47</v>
      </c>
      <c r="J2120" s="104">
        <v>0.47</v>
      </c>
      <c r="K2120" s="104">
        <v>0.47</v>
      </c>
      <c r="L2120" s="104">
        <v>0.47</v>
      </c>
      <c r="M2120" s="104">
        <v>0.47</v>
      </c>
      <c r="N2120" s="104">
        <v>0.47</v>
      </c>
      <c r="O2120" s="104">
        <v>0.47</v>
      </c>
      <c r="P2120" s="104">
        <v>0.47</v>
      </c>
      <c r="Q2120" s="104">
        <v>0.47</v>
      </c>
      <c r="R2120" s="104">
        <v>0.47</v>
      </c>
      <c r="S2120" s="104">
        <v>0.47</v>
      </c>
    </row>
    <row r="2121" spans="2:19">
      <c r="B2121" s="5">
        <v>1994</v>
      </c>
      <c r="C2121" s="34">
        <v>6441.47</v>
      </c>
      <c r="D2121" s="104">
        <v>6441.47</v>
      </c>
      <c r="E2121" s="104">
        <v>6441.47</v>
      </c>
      <c r="F2121" s="104">
        <v>6441.47</v>
      </c>
      <c r="G2121" s="104">
        <v>6441.47</v>
      </c>
      <c r="H2121" s="104">
        <v>6441.47</v>
      </c>
      <c r="I2121" s="104">
        <v>6441.47</v>
      </c>
      <c r="J2121" s="104">
        <v>6441.47</v>
      </c>
      <c r="K2121" s="104">
        <v>6441.47</v>
      </c>
      <c r="L2121" s="104">
        <v>6441.47</v>
      </c>
      <c r="M2121" s="104">
        <v>6441.47</v>
      </c>
      <c r="N2121" s="104">
        <v>6441.47</v>
      </c>
      <c r="O2121" s="104">
        <v>6441.47</v>
      </c>
      <c r="P2121" s="104">
        <v>6441.47</v>
      </c>
      <c r="Q2121" s="104">
        <v>6441.47</v>
      </c>
      <c r="R2121" s="104">
        <v>6441.47</v>
      </c>
      <c r="S2121" s="104">
        <v>6441.47</v>
      </c>
    </row>
    <row r="2122" spans="2:19">
      <c r="B2122" s="5">
        <v>1993</v>
      </c>
      <c r="C2122" s="34">
        <v>2097.61</v>
      </c>
      <c r="D2122" s="104">
        <v>2097.61</v>
      </c>
      <c r="E2122" s="104">
        <v>2097.61</v>
      </c>
      <c r="F2122" s="104">
        <v>2097.61</v>
      </c>
      <c r="G2122" s="104">
        <v>2097.61</v>
      </c>
      <c r="H2122" s="104">
        <v>2097.61</v>
      </c>
      <c r="I2122" s="104">
        <v>2097.61</v>
      </c>
      <c r="J2122" s="104">
        <v>2097.61</v>
      </c>
      <c r="K2122" s="104">
        <v>2097.61</v>
      </c>
      <c r="L2122" s="104">
        <v>2097.61</v>
      </c>
      <c r="M2122" s="104">
        <v>2097.61</v>
      </c>
      <c r="N2122" s="104">
        <v>2097.61</v>
      </c>
      <c r="O2122" s="104">
        <v>2097.61</v>
      </c>
      <c r="P2122" s="104">
        <v>2097.61</v>
      </c>
      <c r="Q2122" s="104">
        <v>2097.61</v>
      </c>
      <c r="R2122" s="104">
        <v>2097.61</v>
      </c>
      <c r="S2122" s="104">
        <v>2097.61</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v>133.59</v>
      </c>
      <c r="D2126" s="104">
        <v>133.59</v>
      </c>
      <c r="E2126" s="104">
        <v>133.59</v>
      </c>
      <c r="F2126" s="104">
        <v>133.59</v>
      </c>
      <c r="G2126" s="104">
        <v>133.59</v>
      </c>
      <c r="H2126" s="104">
        <v>133.59</v>
      </c>
      <c r="I2126" s="104">
        <v>133.59</v>
      </c>
      <c r="J2126" s="104">
        <v>133.59</v>
      </c>
      <c r="K2126" s="104">
        <v>133.59</v>
      </c>
      <c r="L2126" s="104">
        <v>133.59</v>
      </c>
      <c r="M2126" s="104">
        <v>133.59</v>
      </c>
      <c r="N2126" s="104">
        <v>133.59</v>
      </c>
      <c r="O2126" s="104">
        <v>133.59</v>
      </c>
      <c r="P2126" s="104">
        <v>133.59</v>
      </c>
      <c r="Q2126" s="104">
        <v>133.59</v>
      </c>
      <c r="R2126" s="104">
        <v>133.59</v>
      </c>
      <c r="S2126" s="104">
        <v>133.59</v>
      </c>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v>1413.23</v>
      </c>
      <c r="D2128" s="104">
        <v>1413.23</v>
      </c>
      <c r="E2128" s="104">
        <v>1413.23</v>
      </c>
      <c r="F2128" s="104">
        <v>1413.23</v>
      </c>
      <c r="G2128" s="104">
        <v>1413.23</v>
      </c>
      <c r="H2128" s="104">
        <v>1413.23</v>
      </c>
      <c r="I2128" s="104">
        <v>1413.23</v>
      </c>
      <c r="J2128" s="104">
        <v>1413.23</v>
      </c>
      <c r="K2128" s="104">
        <v>1413.23</v>
      </c>
      <c r="L2128" s="104">
        <v>1413.23</v>
      </c>
      <c r="M2128" s="104">
        <v>1413.23</v>
      </c>
      <c r="N2128" s="104">
        <v>1413.23</v>
      </c>
      <c r="O2128" s="104">
        <v>1413.23</v>
      </c>
      <c r="P2128" s="104">
        <v>1413.23</v>
      </c>
      <c r="Q2128" s="104">
        <v>1413.23</v>
      </c>
      <c r="R2128" s="104">
        <v>1413.23</v>
      </c>
      <c r="S2128" s="104">
        <v>1413.23</v>
      </c>
    </row>
    <row r="2129" spans="2:19">
      <c r="B2129" s="5">
        <v>1986</v>
      </c>
      <c r="C2129" s="34">
        <v>1887.85</v>
      </c>
      <c r="D2129" s="104">
        <v>1887.85</v>
      </c>
      <c r="E2129" s="104">
        <v>1887.85</v>
      </c>
      <c r="F2129" s="104">
        <v>1887.85</v>
      </c>
      <c r="G2129" s="104">
        <v>1887.85</v>
      </c>
      <c r="H2129" s="104">
        <v>1887.85</v>
      </c>
      <c r="I2129" s="104">
        <v>1887.85</v>
      </c>
      <c r="J2129" s="104">
        <v>1887.85</v>
      </c>
      <c r="K2129" s="104">
        <v>1887.85</v>
      </c>
      <c r="L2129" s="104">
        <v>1887.85</v>
      </c>
      <c r="M2129" s="104">
        <v>1887.85</v>
      </c>
      <c r="N2129" s="104">
        <v>1887.85</v>
      </c>
      <c r="O2129" s="104">
        <v>1887.85</v>
      </c>
      <c r="P2129" s="104">
        <v>1887.85</v>
      </c>
      <c r="Q2129" s="104">
        <v>1887.85</v>
      </c>
      <c r="R2129" s="104">
        <v>1887.85</v>
      </c>
      <c r="S2129" s="104">
        <v>1887.85</v>
      </c>
    </row>
    <row r="2130" spans="2:19">
      <c r="B2130" s="5">
        <v>1985</v>
      </c>
      <c r="C2130" s="34">
        <v>1612.12</v>
      </c>
      <c r="D2130" s="104">
        <v>1612.12</v>
      </c>
      <c r="E2130" s="104">
        <v>1612.12</v>
      </c>
      <c r="F2130" s="104">
        <v>1612.12</v>
      </c>
      <c r="G2130" s="104">
        <v>1612.12</v>
      </c>
      <c r="H2130" s="104">
        <v>1612.12</v>
      </c>
      <c r="I2130" s="104">
        <v>1612.12</v>
      </c>
      <c r="J2130" s="104">
        <v>1612.12</v>
      </c>
      <c r="K2130" s="104">
        <v>1612.12</v>
      </c>
      <c r="L2130" s="104">
        <v>1612.12</v>
      </c>
      <c r="M2130" s="104">
        <v>1612.12</v>
      </c>
      <c r="N2130" s="104">
        <v>1612.12</v>
      </c>
      <c r="O2130" s="104">
        <v>1612.12</v>
      </c>
      <c r="P2130" s="104">
        <v>1612.12</v>
      </c>
      <c r="Q2130" s="104">
        <v>1612.12</v>
      </c>
      <c r="R2130" s="104">
        <v>1612.12</v>
      </c>
      <c r="S2130" s="104">
        <v>1612.12</v>
      </c>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v>95.68</v>
      </c>
      <c r="D2132" s="104">
        <v>95.68</v>
      </c>
      <c r="E2132" s="104">
        <v>95.68</v>
      </c>
      <c r="F2132" s="104">
        <v>95.68</v>
      </c>
      <c r="G2132" s="104">
        <v>95.68</v>
      </c>
      <c r="H2132" s="104">
        <v>95.68</v>
      </c>
      <c r="I2132" s="104">
        <v>95.68</v>
      </c>
      <c r="J2132" s="104">
        <v>95.68</v>
      </c>
      <c r="K2132" s="104">
        <v>95.68</v>
      </c>
      <c r="L2132" s="104">
        <v>95.68</v>
      </c>
      <c r="M2132" s="104">
        <v>95.68</v>
      </c>
      <c r="N2132" s="104">
        <v>95.68</v>
      </c>
      <c r="O2132" s="104">
        <v>95.68</v>
      </c>
      <c r="P2132" s="104">
        <v>95.68</v>
      </c>
      <c r="Q2132" s="104">
        <v>95.68</v>
      </c>
      <c r="R2132" s="104">
        <v>95.68</v>
      </c>
      <c r="S2132" s="104">
        <v>95.68</v>
      </c>
    </row>
    <row r="2133" spans="2:19">
      <c r="B2133" s="5">
        <v>1982</v>
      </c>
      <c r="C2133" s="34">
        <v>2912.57</v>
      </c>
      <c r="D2133" s="104">
        <v>2912.57</v>
      </c>
      <c r="E2133" s="104">
        <v>2912.57</v>
      </c>
      <c r="F2133" s="104">
        <v>2912.57</v>
      </c>
      <c r="G2133" s="104">
        <v>2912.57</v>
      </c>
      <c r="H2133" s="104">
        <v>2912.57</v>
      </c>
      <c r="I2133" s="104">
        <v>2912.57</v>
      </c>
      <c r="J2133" s="104">
        <v>2912.57</v>
      </c>
      <c r="K2133" s="104">
        <v>2912.57</v>
      </c>
      <c r="L2133" s="104">
        <v>2912.57</v>
      </c>
      <c r="M2133" s="104">
        <v>2912.57</v>
      </c>
      <c r="N2133" s="104">
        <v>2912.57</v>
      </c>
      <c r="O2133" s="104">
        <v>2912.57</v>
      </c>
      <c r="P2133" s="104">
        <v>2912.57</v>
      </c>
      <c r="Q2133" s="104">
        <v>2912.57</v>
      </c>
      <c r="R2133" s="104">
        <v>2912.57</v>
      </c>
      <c r="S2133" s="104">
        <v>2912.57</v>
      </c>
    </row>
    <row r="2134" spans="2:19">
      <c r="B2134" s="5">
        <v>1981</v>
      </c>
      <c r="C2134" s="34">
        <v>2255.87</v>
      </c>
      <c r="D2134" s="104">
        <v>2255.87</v>
      </c>
      <c r="E2134" s="104">
        <v>2255.87</v>
      </c>
      <c r="F2134" s="104">
        <v>2255.87</v>
      </c>
      <c r="G2134" s="104">
        <v>2255.87</v>
      </c>
      <c r="H2134" s="104">
        <v>2255.87</v>
      </c>
      <c r="I2134" s="104">
        <v>2255.87</v>
      </c>
      <c r="J2134" s="104">
        <v>2255.87</v>
      </c>
      <c r="K2134" s="104">
        <v>2255.87</v>
      </c>
      <c r="L2134" s="104">
        <v>2255.87</v>
      </c>
      <c r="M2134" s="104">
        <v>2255.87</v>
      </c>
      <c r="N2134" s="104">
        <v>2255.87</v>
      </c>
      <c r="O2134" s="104">
        <v>2255.87</v>
      </c>
      <c r="P2134" s="104">
        <v>2255.87</v>
      </c>
      <c r="Q2134" s="104">
        <v>2255.87</v>
      </c>
      <c r="R2134" s="104">
        <v>2255.87</v>
      </c>
      <c r="S2134" s="104">
        <v>2255.87</v>
      </c>
    </row>
    <row r="2135" spans="2:19">
      <c r="B2135" s="5">
        <v>1980</v>
      </c>
      <c r="C2135" s="34">
        <v>1529.37</v>
      </c>
      <c r="D2135" s="104">
        <v>1529.37</v>
      </c>
      <c r="E2135" s="104">
        <v>1529.37</v>
      </c>
      <c r="F2135" s="104">
        <v>1529.37</v>
      </c>
      <c r="G2135" s="104">
        <v>1529.37</v>
      </c>
      <c r="H2135" s="104">
        <v>1529.37</v>
      </c>
      <c r="I2135" s="104">
        <v>1529.37</v>
      </c>
      <c r="J2135" s="104">
        <v>1529.37</v>
      </c>
      <c r="K2135" s="104">
        <v>1529.37</v>
      </c>
      <c r="L2135" s="104">
        <v>1529.37</v>
      </c>
      <c r="M2135" s="104">
        <v>1529.37</v>
      </c>
      <c r="N2135" s="104">
        <v>1529.37</v>
      </c>
      <c r="O2135" s="104">
        <v>1529.37</v>
      </c>
      <c r="P2135" s="104">
        <v>1529.37</v>
      </c>
      <c r="Q2135" s="104">
        <v>1529.37</v>
      </c>
      <c r="R2135" s="104">
        <v>1529.37</v>
      </c>
      <c r="S2135" s="104">
        <v>1529.37</v>
      </c>
    </row>
    <row r="2136" spans="2:19">
      <c r="B2136" s="5">
        <v>1979</v>
      </c>
      <c r="C2136" s="34">
        <v>5090.1000000000004</v>
      </c>
      <c r="D2136" s="104">
        <v>5090.1000000000004</v>
      </c>
      <c r="E2136" s="104">
        <v>5090.1000000000004</v>
      </c>
      <c r="F2136" s="104">
        <v>5090.1000000000004</v>
      </c>
      <c r="G2136" s="104">
        <v>5090.1000000000004</v>
      </c>
      <c r="H2136" s="104">
        <v>5090.1000000000004</v>
      </c>
      <c r="I2136" s="104">
        <v>5090.1000000000004</v>
      </c>
      <c r="J2136" s="104">
        <v>5090.1000000000004</v>
      </c>
      <c r="K2136" s="104">
        <v>5090.1000000000004</v>
      </c>
      <c r="L2136" s="104">
        <v>5090.1000000000004</v>
      </c>
      <c r="M2136" s="104">
        <v>5090.1000000000004</v>
      </c>
      <c r="N2136" s="104">
        <v>5090.1000000000004</v>
      </c>
      <c r="O2136" s="104">
        <v>5090.1000000000004</v>
      </c>
      <c r="P2136" s="104">
        <v>5090.1000000000004</v>
      </c>
      <c r="Q2136" s="104">
        <v>5090.1000000000004</v>
      </c>
      <c r="R2136" s="104">
        <v>5090.1000000000004</v>
      </c>
      <c r="S2136" s="104">
        <v>5090.1000000000004</v>
      </c>
    </row>
    <row r="2137" spans="2:19">
      <c r="B2137" s="5">
        <v>1978</v>
      </c>
      <c r="C2137" s="34">
        <v>12472.17</v>
      </c>
      <c r="D2137" s="104">
        <v>12472.17</v>
      </c>
      <c r="E2137" s="104">
        <v>12472.17</v>
      </c>
      <c r="F2137" s="104">
        <v>12472.17</v>
      </c>
      <c r="G2137" s="104">
        <v>12472.17</v>
      </c>
      <c r="H2137" s="104">
        <v>12472.17</v>
      </c>
      <c r="I2137" s="104">
        <v>12472.17</v>
      </c>
      <c r="J2137" s="104">
        <v>12472.17</v>
      </c>
      <c r="K2137" s="104">
        <v>12472.17</v>
      </c>
      <c r="L2137" s="104">
        <v>12472.17</v>
      </c>
      <c r="M2137" s="104">
        <v>12472.17</v>
      </c>
      <c r="N2137" s="104">
        <v>12472.17</v>
      </c>
      <c r="O2137" s="104">
        <v>12472.17</v>
      </c>
      <c r="P2137" s="104">
        <v>12472.17</v>
      </c>
      <c r="Q2137" s="104">
        <v>12472.17</v>
      </c>
      <c r="R2137" s="104">
        <v>12472.17</v>
      </c>
      <c r="S2137" s="104">
        <v>12472.17</v>
      </c>
    </row>
    <row r="2138" spans="2:19">
      <c r="B2138" s="5">
        <v>1977</v>
      </c>
      <c r="C2138" s="34">
        <v>5475.7</v>
      </c>
      <c r="D2138" s="104">
        <v>5475.7</v>
      </c>
      <c r="E2138" s="104">
        <v>5475.7</v>
      </c>
      <c r="F2138" s="104">
        <v>5475.7</v>
      </c>
      <c r="G2138" s="104">
        <v>5475.7</v>
      </c>
      <c r="H2138" s="104">
        <v>5475.7</v>
      </c>
      <c r="I2138" s="104">
        <v>5475.7</v>
      </c>
      <c r="J2138" s="104">
        <v>5475.7</v>
      </c>
      <c r="K2138" s="104">
        <v>5475.7</v>
      </c>
      <c r="L2138" s="104">
        <v>5475.7</v>
      </c>
      <c r="M2138" s="104">
        <v>5475.7</v>
      </c>
      <c r="N2138" s="104">
        <v>5475.7</v>
      </c>
      <c r="O2138" s="104">
        <v>5475.7</v>
      </c>
      <c r="P2138" s="104">
        <v>5475.7</v>
      </c>
      <c r="Q2138" s="104">
        <v>5475.7</v>
      </c>
      <c r="R2138" s="104">
        <v>5475.7</v>
      </c>
      <c r="S2138" s="104">
        <v>5475.7</v>
      </c>
    </row>
    <row r="2139" spans="2:19">
      <c r="B2139" s="5">
        <v>1976</v>
      </c>
      <c r="C2139" s="34">
        <v>629.58000000000004</v>
      </c>
      <c r="D2139" s="104">
        <v>629.58000000000004</v>
      </c>
      <c r="E2139" s="104">
        <v>629.58000000000004</v>
      </c>
      <c r="F2139" s="104">
        <v>629.58000000000004</v>
      </c>
      <c r="G2139" s="104">
        <v>629.58000000000004</v>
      </c>
      <c r="H2139" s="104">
        <v>629.58000000000004</v>
      </c>
      <c r="I2139" s="104">
        <v>629.58000000000004</v>
      </c>
      <c r="J2139" s="104">
        <v>629.58000000000004</v>
      </c>
      <c r="K2139" s="104">
        <v>629.58000000000004</v>
      </c>
      <c r="L2139" s="104">
        <v>629.58000000000004</v>
      </c>
      <c r="M2139" s="104">
        <v>629.58000000000004</v>
      </c>
      <c r="N2139" s="104">
        <v>629.58000000000004</v>
      </c>
      <c r="O2139" s="104">
        <v>629.58000000000004</v>
      </c>
      <c r="P2139" s="104">
        <v>629.58000000000004</v>
      </c>
      <c r="Q2139" s="104">
        <v>629.58000000000004</v>
      </c>
      <c r="R2139" s="104">
        <v>629.58000000000004</v>
      </c>
      <c r="S2139" s="104">
        <v>629.58000000000004</v>
      </c>
    </row>
    <row r="2140" spans="2:19">
      <c r="B2140" s="5">
        <v>1975</v>
      </c>
      <c r="C2140" s="34">
        <v>2305.8200000000002</v>
      </c>
      <c r="D2140" s="104">
        <v>2305.8200000000002</v>
      </c>
      <c r="E2140" s="104">
        <v>2305.8200000000002</v>
      </c>
      <c r="F2140" s="104">
        <v>2305.8200000000002</v>
      </c>
      <c r="G2140" s="104">
        <v>2305.8200000000002</v>
      </c>
      <c r="H2140" s="104">
        <v>2305.8200000000002</v>
      </c>
      <c r="I2140" s="104">
        <v>2305.8200000000002</v>
      </c>
      <c r="J2140" s="104">
        <v>2305.8200000000002</v>
      </c>
      <c r="K2140" s="104">
        <v>2305.8200000000002</v>
      </c>
      <c r="L2140" s="104">
        <v>2305.8200000000002</v>
      </c>
      <c r="M2140" s="104">
        <v>2305.8200000000002</v>
      </c>
      <c r="N2140" s="104">
        <v>2305.8200000000002</v>
      </c>
      <c r="O2140" s="104">
        <v>2305.8200000000002</v>
      </c>
      <c r="P2140" s="104">
        <v>2305.8200000000002</v>
      </c>
      <c r="Q2140" s="104">
        <v>2305.8200000000002</v>
      </c>
      <c r="R2140" s="104">
        <v>2305.8200000000002</v>
      </c>
      <c r="S2140" s="104">
        <v>2305.8200000000002</v>
      </c>
    </row>
    <row r="2141" spans="2:19">
      <c r="B2141" s="5">
        <v>1974</v>
      </c>
      <c r="C2141" s="34">
        <v>6538.98</v>
      </c>
      <c r="D2141" s="104">
        <v>6538.98</v>
      </c>
      <c r="E2141" s="104">
        <v>6538.98</v>
      </c>
      <c r="F2141" s="104">
        <v>6538.98</v>
      </c>
      <c r="G2141" s="104">
        <v>6538.98</v>
      </c>
      <c r="H2141" s="104">
        <v>6538.98</v>
      </c>
      <c r="I2141" s="104">
        <v>6538.98</v>
      </c>
      <c r="J2141" s="104">
        <v>6538.98</v>
      </c>
      <c r="K2141" s="104">
        <v>6538.98</v>
      </c>
      <c r="L2141" s="104">
        <v>6538.98</v>
      </c>
      <c r="M2141" s="104">
        <v>6538.98</v>
      </c>
      <c r="N2141" s="104">
        <v>6538.98</v>
      </c>
      <c r="O2141" s="104">
        <v>6538.98</v>
      </c>
      <c r="P2141" s="104">
        <v>6538.98</v>
      </c>
      <c r="Q2141" s="104">
        <v>6538.98</v>
      </c>
      <c r="R2141" s="104">
        <v>6538.98</v>
      </c>
      <c r="S2141" s="104">
        <v>6538.98</v>
      </c>
    </row>
    <row r="2142" spans="2:19">
      <c r="B2142" s="5">
        <v>1973</v>
      </c>
      <c r="C2142" s="34">
        <v>6651.66</v>
      </c>
      <c r="D2142" s="104">
        <v>6651.66</v>
      </c>
      <c r="E2142" s="104">
        <v>6651.66</v>
      </c>
      <c r="F2142" s="104">
        <v>6651.66</v>
      </c>
      <c r="G2142" s="104">
        <v>6651.66</v>
      </c>
      <c r="H2142" s="104">
        <v>6651.66</v>
      </c>
      <c r="I2142" s="104">
        <v>6651.66</v>
      </c>
      <c r="J2142" s="104">
        <v>6651.66</v>
      </c>
      <c r="K2142" s="104">
        <v>6651.66</v>
      </c>
      <c r="L2142" s="104">
        <v>6651.66</v>
      </c>
      <c r="M2142" s="104">
        <v>6651.66</v>
      </c>
      <c r="N2142" s="104">
        <v>6651.66</v>
      </c>
      <c r="O2142" s="104">
        <v>6651.66</v>
      </c>
      <c r="P2142" s="104">
        <v>6651.66</v>
      </c>
      <c r="Q2142" s="104">
        <v>6651.66</v>
      </c>
      <c r="R2142" s="104">
        <v>6651.66</v>
      </c>
      <c r="S2142" s="104">
        <v>6651.66</v>
      </c>
    </row>
    <row r="2143" spans="2:19">
      <c r="B2143" s="5">
        <v>1972</v>
      </c>
      <c r="C2143" s="34">
        <v>5882.54</v>
      </c>
      <c r="D2143" s="104">
        <v>5882.54</v>
      </c>
      <c r="E2143" s="104">
        <v>5882.54</v>
      </c>
      <c r="F2143" s="104">
        <v>5882.54</v>
      </c>
      <c r="G2143" s="104">
        <v>5882.54</v>
      </c>
      <c r="H2143" s="104">
        <v>5882.54</v>
      </c>
      <c r="I2143" s="104">
        <v>5882.54</v>
      </c>
      <c r="J2143" s="104">
        <v>5882.54</v>
      </c>
      <c r="K2143" s="104">
        <v>5882.54</v>
      </c>
      <c r="L2143" s="104">
        <v>5882.54</v>
      </c>
      <c r="M2143" s="104">
        <v>5882.54</v>
      </c>
      <c r="N2143" s="104">
        <v>5882.54</v>
      </c>
      <c r="O2143" s="104">
        <v>5882.54</v>
      </c>
      <c r="P2143" s="104">
        <v>5882.54</v>
      </c>
      <c r="Q2143" s="104">
        <v>5882.54</v>
      </c>
      <c r="R2143" s="104">
        <v>5882.54</v>
      </c>
      <c r="S2143" s="104">
        <v>5882.54</v>
      </c>
    </row>
    <row r="2144" spans="2:19">
      <c r="B2144" s="5">
        <v>1971</v>
      </c>
      <c r="C2144" s="34">
        <v>2778.65</v>
      </c>
      <c r="D2144" s="104">
        <v>2778.65</v>
      </c>
      <c r="E2144" s="104">
        <v>2778.65</v>
      </c>
      <c r="F2144" s="104">
        <v>2778.65</v>
      </c>
      <c r="G2144" s="104">
        <v>2778.65</v>
      </c>
      <c r="H2144" s="104">
        <v>2778.65</v>
      </c>
      <c r="I2144" s="104">
        <v>2778.65</v>
      </c>
      <c r="J2144" s="104">
        <v>2778.65</v>
      </c>
      <c r="K2144" s="104">
        <v>2778.65</v>
      </c>
      <c r="L2144" s="104">
        <v>2778.65</v>
      </c>
      <c r="M2144" s="104">
        <v>2778.65</v>
      </c>
      <c r="N2144" s="104">
        <v>2778.65</v>
      </c>
      <c r="O2144" s="104">
        <v>2778.65</v>
      </c>
      <c r="P2144" s="104">
        <v>2778.65</v>
      </c>
      <c r="Q2144" s="104">
        <v>2778.65</v>
      </c>
      <c r="R2144" s="104">
        <v>2778.65</v>
      </c>
      <c r="S2144" s="104">
        <v>2778.65</v>
      </c>
    </row>
    <row r="2145" spans="2:19">
      <c r="B2145" s="5">
        <v>1970</v>
      </c>
      <c r="C2145" s="34">
        <v>3746.05</v>
      </c>
      <c r="D2145" s="104">
        <v>3746.05</v>
      </c>
      <c r="E2145" s="104">
        <v>3746.05</v>
      </c>
      <c r="F2145" s="104">
        <v>3746.05</v>
      </c>
      <c r="G2145" s="104">
        <v>3746.05</v>
      </c>
      <c r="H2145" s="104">
        <v>3746.05</v>
      </c>
      <c r="I2145" s="104">
        <v>3746.05</v>
      </c>
      <c r="J2145" s="104">
        <v>3746.05</v>
      </c>
      <c r="K2145" s="104">
        <v>3746.05</v>
      </c>
      <c r="L2145" s="104">
        <v>3746.05</v>
      </c>
      <c r="M2145" s="104">
        <v>3746.05</v>
      </c>
      <c r="N2145" s="104">
        <v>3746.05</v>
      </c>
      <c r="O2145" s="104">
        <v>3746.05</v>
      </c>
      <c r="P2145" s="104">
        <v>3746.05</v>
      </c>
      <c r="Q2145" s="104">
        <v>3746.05</v>
      </c>
      <c r="R2145" s="104">
        <v>3746.05</v>
      </c>
      <c r="S2145" s="104">
        <v>3746.05</v>
      </c>
    </row>
    <row r="2146" spans="2:19">
      <c r="B2146" s="5">
        <v>1969</v>
      </c>
      <c r="C2146" s="34">
        <v>5441.35</v>
      </c>
      <c r="D2146" s="104">
        <v>5441.35</v>
      </c>
      <c r="E2146" s="104">
        <v>5441.35</v>
      </c>
      <c r="F2146" s="104">
        <v>5441.35</v>
      </c>
      <c r="G2146" s="104">
        <v>5441.35</v>
      </c>
      <c r="H2146" s="104">
        <v>5441.35</v>
      </c>
      <c r="I2146" s="104">
        <v>5441.35</v>
      </c>
      <c r="J2146" s="104">
        <v>5441.35</v>
      </c>
      <c r="K2146" s="104">
        <v>5441.35</v>
      </c>
      <c r="L2146" s="104">
        <v>5441.35</v>
      </c>
      <c r="M2146" s="104">
        <v>5441.35</v>
      </c>
      <c r="N2146" s="104">
        <v>5441.35</v>
      </c>
      <c r="O2146" s="104">
        <v>5441.35</v>
      </c>
      <c r="P2146" s="104">
        <v>5441.35</v>
      </c>
      <c r="Q2146" s="104">
        <v>5441.35</v>
      </c>
      <c r="R2146" s="104">
        <v>5441.35</v>
      </c>
      <c r="S2146" s="104">
        <v>5441.35</v>
      </c>
    </row>
    <row r="2147" spans="2:19">
      <c r="B2147" s="5">
        <v>1968</v>
      </c>
      <c r="C2147" s="34">
        <v>3584.12</v>
      </c>
      <c r="D2147" s="104">
        <v>3584.12</v>
      </c>
      <c r="E2147" s="104">
        <v>3584.12</v>
      </c>
      <c r="F2147" s="104">
        <v>3584.12</v>
      </c>
      <c r="G2147" s="104">
        <v>3584.12</v>
      </c>
      <c r="H2147" s="104">
        <v>3584.12</v>
      </c>
      <c r="I2147" s="104">
        <v>3584.12</v>
      </c>
      <c r="J2147" s="104">
        <v>3584.12</v>
      </c>
      <c r="K2147" s="104">
        <v>3584.12</v>
      </c>
      <c r="L2147" s="104">
        <v>3584.12</v>
      </c>
      <c r="M2147" s="104">
        <v>3584.12</v>
      </c>
      <c r="N2147" s="104">
        <v>3584.12</v>
      </c>
      <c r="O2147" s="104">
        <v>3584.12</v>
      </c>
      <c r="P2147" s="104">
        <v>3584.12</v>
      </c>
      <c r="Q2147" s="104">
        <v>3584.12</v>
      </c>
      <c r="R2147" s="104">
        <v>3584.12</v>
      </c>
      <c r="S2147" s="104">
        <v>3584.12</v>
      </c>
    </row>
    <row r="2148" spans="2:19">
      <c r="B2148" s="5">
        <v>1967</v>
      </c>
      <c r="C2148" s="34">
        <v>1477.31</v>
      </c>
      <c r="D2148" s="104">
        <v>1477.31</v>
      </c>
      <c r="E2148" s="104">
        <v>1477.31</v>
      </c>
      <c r="F2148" s="104">
        <v>1477.31</v>
      </c>
      <c r="G2148" s="104">
        <v>1477.31</v>
      </c>
      <c r="H2148" s="104">
        <v>1477.31</v>
      </c>
      <c r="I2148" s="104">
        <v>1477.31</v>
      </c>
      <c r="J2148" s="104">
        <v>1477.31</v>
      </c>
      <c r="K2148" s="104">
        <v>1477.31</v>
      </c>
      <c r="L2148" s="104">
        <v>1477.31</v>
      </c>
      <c r="M2148" s="104">
        <v>1477.31</v>
      </c>
      <c r="N2148" s="104">
        <v>1477.31</v>
      </c>
      <c r="O2148" s="104">
        <v>1477.31</v>
      </c>
      <c r="P2148" s="104">
        <v>1477.31</v>
      </c>
      <c r="Q2148" s="104">
        <v>1477.31</v>
      </c>
      <c r="R2148" s="104">
        <v>1477.31</v>
      </c>
      <c r="S2148" s="104">
        <v>1477.31</v>
      </c>
    </row>
    <row r="2149" spans="2:19">
      <c r="B2149" s="5">
        <v>1966</v>
      </c>
      <c r="C2149" s="34">
        <v>5570.26</v>
      </c>
      <c r="D2149" s="104">
        <v>5570.26</v>
      </c>
      <c r="E2149" s="104">
        <v>5570.26</v>
      </c>
      <c r="F2149" s="104">
        <v>5570.26</v>
      </c>
      <c r="G2149" s="104">
        <v>5570.26</v>
      </c>
      <c r="H2149" s="104">
        <v>5570.26</v>
      </c>
      <c r="I2149" s="104">
        <v>5570.26</v>
      </c>
      <c r="J2149" s="104">
        <v>5570.26</v>
      </c>
      <c r="K2149" s="104">
        <v>5570.26</v>
      </c>
      <c r="L2149" s="104">
        <v>5570.26</v>
      </c>
      <c r="M2149" s="104">
        <v>5570.26</v>
      </c>
      <c r="N2149" s="104">
        <v>5570.26</v>
      </c>
      <c r="O2149" s="104">
        <v>5570.26</v>
      </c>
      <c r="P2149" s="104">
        <v>5570.26</v>
      </c>
      <c r="Q2149" s="104">
        <v>5570.26</v>
      </c>
      <c r="R2149" s="104">
        <v>5570.26</v>
      </c>
      <c r="S2149" s="104">
        <v>5570.26</v>
      </c>
    </row>
    <row r="2150" spans="2:19">
      <c r="B2150" s="5">
        <v>1965</v>
      </c>
      <c r="C2150" s="34">
        <v>8556.23</v>
      </c>
      <c r="D2150" s="104">
        <v>8556.23</v>
      </c>
      <c r="E2150" s="104">
        <v>8556.23</v>
      </c>
      <c r="F2150" s="104">
        <v>8556.23</v>
      </c>
      <c r="G2150" s="104">
        <v>8556.23</v>
      </c>
      <c r="H2150" s="104">
        <v>8556.23</v>
      </c>
      <c r="I2150" s="104">
        <v>8556.23</v>
      </c>
      <c r="J2150" s="104">
        <v>8556.23</v>
      </c>
      <c r="K2150" s="104">
        <v>8556.23</v>
      </c>
      <c r="L2150" s="104">
        <v>8556.23</v>
      </c>
      <c r="M2150" s="104">
        <v>8556.23</v>
      </c>
      <c r="N2150" s="104">
        <v>8556.23</v>
      </c>
      <c r="O2150" s="104">
        <v>8556.23</v>
      </c>
      <c r="P2150" s="104">
        <v>8556.23</v>
      </c>
      <c r="Q2150" s="104">
        <v>8556.23</v>
      </c>
      <c r="R2150" s="104">
        <v>8556.23</v>
      </c>
      <c r="S2150" s="104">
        <v>8556.23</v>
      </c>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139953.03000000003</v>
      </c>
      <c r="D2186" s="7">
        <f>SUM(D2108:D2185)</f>
        <v>139953.03000000003</v>
      </c>
      <c r="E2186" s="7">
        <f>SUM(E2107:E2185)</f>
        <v>139953.03000000003</v>
      </c>
      <c r="F2186" s="7">
        <f>SUM(F2106:F2185)</f>
        <v>139953.03000000003</v>
      </c>
      <c r="G2186" s="7">
        <f>SUM(G2105:G2185)</f>
        <v>139953.03000000003</v>
      </c>
      <c r="H2186" s="7">
        <f>SUM(H2099:H2185)</f>
        <v>139953.03000000003</v>
      </c>
      <c r="I2186" s="7">
        <f>SUM(I2099:I2185)</f>
        <v>139953.03000000003</v>
      </c>
      <c r="J2186" s="7">
        <f t="shared" ref="J2186" si="41">SUM(J2099:J2185)</f>
        <v>139953.03000000003</v>
      </c>
      <c r="K2186" s="7">
        <f>SUM(K2099:K2185)</f>
        <v>139953.03000000003</v>
      </c>
      <c r="L2186" s="7">
        <f t="shared" ref="L2186" si="42">SUM(L2099:L2185)</f>
        <v>139953.03000000003</v>
      </c>
      <c r="M2186" s="7">
        <f>SUM(M2099:M2185)</f>
        <v>139953.03000000003</v>
      </c>
      <c r="N2186" s="10">
        <f>SUM(N2094:N2185)</f>
        <v>139953.03000000003</v>
      </c>
      <c r="O2186" s="105">
        <v>59967.27</v>
      </c>
      <c r="P2186" s="105">
        <v>59967.27</v>
      </c>
      <c r="Q2186" s="105">
        <v>59967.27</v>
      </c>
      <c r="R2186" s="105">
        <v>59967.27</v>
      </c>
      <c r="S2186" s="10">
        <f>SUM(S2093:S2185)</f>
        <v>139953.03000000003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30500</v>
      </c>
      <c r="S2284" s="104">
        <v>30500</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5">
        <v>30500</v>
      </c>
      <c r="S2376" s="10">
        <f>SUM(S2283:S2375)</f>
        <v>30500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104">
        <v>180392.07</v>
      </c>
      <c r="E2773" s="104">
        <v>180392.07</v>
      </c>
      <c r="F2773" s="104">
        <v>180392.07</v>
      </c>
      <c r="G2773" s="104">
        <v>180392.07</v>
      </c>
      <c r="H2773" s="104">
        <v>180392.07</v>
      </c>
      <c r="I2773" s="104">
        <v>180392.07</v>
      </c>
      <c r="J2773" s="104">
        <v>180392.07</v>
      </c>
      <c r="K2773" s="104">
        <v>180392.07</v>
      </c>
      <c r="L2773" s="104">
        <v>180392.07</v>
      </c>
      <c r="M2773" s="104">
        <v>180392.07</v>
      </c>
      <c r="N2773" s="104">
        <v>180392.07</v>
      </c>
      <c r="O2773" s="104">
        <v>180392.07</v>
      </c>
      <c r="P2773" s="104">
        <v>180392.07</v>
      </c>
      <c r="Q2773" s="104">
        <v>180392.07</v>
      </c>
      <c r="R2773" s="104">
        <v>180392.07</v>
      </c>
      <c r="S2773" s="104">
        <v>180392.07</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v>21382.240000000002</v>
      </c>
      <c r="D2781" s="104">
        <v>21382.240000000002</v>
      </c>
      <c r="E2781" s="104">
        <v>21382.240000000002</v>
      </c>
      <c r="F2781" s="104">
        <v>21382.240000000002</v>
      </c>
      <c r="G2781" s="104">
        <v>21382.240000000002</v>
      </c>
      <c r="H2781" s="104">
        <v>21382.240000000002</v>
      </c>
      <c r="I2781" s="104">
        <v>21382.240000000002</v>
      </c>
      <c r="J2781" s="104">
        <v>21382.240000000002</v>
      </c>
      <c r="K2781" s="104">
        <v>21382.240000000002</v>
      </c>
      <c r="L2781" s="104">
        <v>21382.240000000002</v>
      </c>
      <c r="M2781" s="104">
        <v>21382.240000000002</v>
      </c>
      <c r="N2781" s="104">
        <v>21382.240000000002</v>
      </c>
      <c r="O2781" s="104">
        <v>21382.240000000002</v>
      </c>
      <c r="P2781" s="104">
        <v>21382.240000000002</v>
      </c>
      <c r="Q2781" s="104">
        <v>21382.240000000002</v>
      </c>
      <c r="R2781" s="104">
        <v>21382.240000000002</v>
      </c>
      <c r="S2781" s="104">
        <v>21382.240000000002</v>
      </c>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v>14156.04</v>
      </c>
      <c r="D2783" s="104">
        <v>14156.04</v>
      </c>
      <c r="E2783" s="104">
        <v>14156.04</v>
      </c>
      <c r="F2783" s="104">
        <v>14156.04</v>
      </c>
      <c r="G2783" s="104">
        <v>14156.04</v>
      </c>
      <c r="H2783" s="104">
        <v>14156.04</v>
      </c>
      <c r="I2783" s="104">
        <v>14156.04</v>
      </c>
      <c r="J2783" s="104">
        <v>14156.04</v>
      </c>
      <c r="K2783" s="104">
        <v>14156.04</v>
      </c>
      <c r="L2783" s="104">
        <v>14156.04</v>
      </c>
      <c r="M2783" s="104">
        <v>14156.04</v>
      </c>
      <c r="N2783" s="104">
        <v>14156.04</v>
      </c>
      <c r="O2783" s="104">
        <v>14156.04</v>
      </c>
      <c r="P2783" s="104">
        <v>14156.04</v>
      </c>
      <c r="Q2783" s="104">
        <v>14156.04</v>
      </c>
      <c r="R2783" s="104">
        <v>14156.04</v>
      </c>
      <c r="S2783" s="104">
        <v>14156.04</v>
      </c>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v>20725.3</v>
      </c>
      <c r="D2786" s="104">
        <v>20725.3</v>
      </c>
      <c r="E2786" s="104">
        <v>20725.3</v>
      </c>
      <c r="F2786" s="104">
        <v>20725.3</v>
      </c>
      <c r="G2786" s="104">
        <v>20725.3</v>
      </c>
      <c r="H2786" s="104">
        <v>20725.3</v>
      </c>
      <c r="I2786" s="104">
        <v>20725.3</v>
      </c>
      <c r="J2786" s="104">
        <v>20725.3</v>
      </c>
      <c r="K2786" s="104">
        <v>20725.3</v>
      </c>
      <c r="L2786" s="104">
        <v>20725.3</v>
      </c>
      <c r="M2786" s="104">
        <v>20725.3</v>
      </c>
      <c r="N2786" s="104">
        <v>20725.3</v>
      </c>
      <c r="O2786" s="104">
        <v>20725.3</v>
      </c>
      <c r="P2786" s="104">
        <v>20725.3</v>
      </c>
      <c r="Q2786" s="104">
        <v>20725.3</v>
      </c>
      <c r="R2786" s="104">
        <v>20725.3</v>
      </c>
      <c r="S2786" s="104">
        <v>20725.3</v>
      </c>
    </row>
    <row r="2787" spans="2:19">
      <c r="B2787" s="5">
        <v>1993</v>
      </c>
      <c r="C2787" s="34">
        <v>11597.59</v>
      </c>
      <c r="D2787" s="104">
        <v>11597.59</v>
      </c>
      <c r="E2787" s="104">
        <v>11597.59</v>
      </c>
      <c r="F2787" s="104">
        <v>11597.59</v>
      </c>
      <c r="G2787" s="104">
        <v>11597.59</v>
      </c>
      <c r="H2787" s="104">
        <v>11597.59</v>
      </c>
      <c r="I2787" s="104">
        <v>11597.59</v>
      </c>
      <c r="J2787" s="104">
        <v>11597.59</v>
      </c>
      <c r="K2787" s="104">
        <v>11597.59</v>
      </c>
      <c r="L2787" s="104">
        <v>11597.59</v>
      </c>
      <c r="M2787" s="104">
        <v>11597.59</v>
      </c>
      <c r="N2787" s="104">
        <v>11597.59</v>
      </c>
      <c r="O2787" s="104">
        <v>11597.59</v>
      </c>
      <c r="P2787" s="104">
        <v>11597.59</v>
      </c>
      <c r="Q2787" s="104">
        <v>11597.59</v>
      </c>
      <c r="R2787" s="104">
        <v>11597.59</v>
      </c>
      <c r="S2787" s="104">
        <v>11597.59</v>
      </c>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v>9360.7099999999991</v>
      </c>
      <c r="D2789" s="104">
        <v>9360.7099999999991</v>
      </c>
      <c r="E2789" s="104">
        <v>9360.7099999999991</v>
      </c>
      <c r="F2789" s="104">
        <v>9360.7099999999991</v>
      </c>
      <c r="G2789" s="104">
        <v>9360.7099999999991</v>
      </c>
      <c r="H2789" s="104">
        <v>9360.7099999999991</v>
      </c>
      <c r="I2789" s="104">
        <v>9360.7099999999991</v>
      </c>
      <c r="J2789" s="104">
        <v>9360.7099999999991</v>
      </c>
      <c r="K2789" s="104">
        <v>9360.7099999999991</v>
      </c>
      <c r="L2789" s="104">
        <v>9360.7099999999991</v>
      </c>
      <c r="M2789" s="104">
        <v>9360.7099999999991</v>
      </c>
      <c r="N2789" s="104">
        <v>9360.7099999999991</v>
      </c>
      <c r="O2789" s="104">
        <v>9360.7099999999991</v>
      </c>
      <c r="P2789" s="104">
        <v>9360.7099999999991</v>
      </c>
      <c r="Q2789" s="104">
        <v>9360.7099999999991</v>
      </c>
      <c r="R2789" s="104">
        <v>9360.7099999999991</v>
      </c>
      <c r="S2789" s="104">
        <v>9360.7099999999991</v>
      </c>
    </row>
    <row r="2790" spans="2:19">
      <c r="B2790" s="5">
        <v>1990</v>
      </c>
      <c r="C2790" s="34">
        <v>12871.96</v>
      </c>
      <c r="D2790" s="104">
        <v>12871.96</v>
      </c>
      <c r="E2790" s="104">
        <v>12871.96</v>
      </c>
      <c r="F2790" s="104">
        <v>12871.96</v>
      </c>
      <c r="G2790" s="104">
        <v>12871.96</v>
      </c>
      <c r="H2790" s="104">
        <v>12871.96</v>
      </c>
      <c r="I2790" s="104">
        <v>12871.96</v>
      </c>
      <c r="J2790" s="104">
        <v>12871.96</v>
      </c>
      <c r="K2790" s="104">
        <v>12871.96</v>
      </c>
      <c r="L2790" s="104">
        <v>12871.96</v>
      </c>
      <c r="M2790" s="104">
        <v>12871.96</v>
      </c>
      <c r="N2790" s="104">
        <v>12871.96</v>
      </c>
      <c r="O2790" s="104">
        <v>12871.96</v>
      </c>
      <c r="P2790" s="104">
        <v>12871.96</v>
      </c>
      <c r="Q2790" s="104">
        <v>12871.96</v>
      </c>
      <c r="R2790" s="104">
        <v>12871.96</v>
      </c>
      <c r="S2790" s="104">
        <v>12871.96</v>
      </c>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v>8070.51</v>
      </c>
      <c r="D2793" s="104">
        <v>8070.51</v>
      </c>
      <c r="E2793" s="104">
        <v>8070.51</v>
      </c>
      <c r="F2793" s="104">
        <v>8070.51</v>
      </c>
      <c r="G2793" s="104">
        <v>8070.51</v>
      </c>
      <c r="H2793" s="104">
        <v>8070.51</v>
      </c>
      <c r="I2793" s="104">
        <v>8070.51</v>
      </c>
      <c r="J2793" s="104">
        <v>8070.51</v>
      </c>
      <c r="K2793" s="104">
        <v>8070.51</v>
      </c>
      <c r="L2793" s="104">
        <v>8070.51</v>
      </c>
      <c r="M2793" s="104">
        <v>8070.51</v>
      </c>
      <c r="N2793" s="104">
        <v>8070.51</v>
      </c>
      <c r="O2793" s="104">
        <v>8070.51</v>
      </c>
      <c r="P2793" s="104">
        <v>8070.51</v>
      </c>
      <c r="Q2793" s="104">
        <v>8070.51</v>
      </c>
      <c r="R2793" s="104">
        <v>8070.51</v>
      </c>
      <c r="S2793" s="104">
        <v>8070.51</v>
      </c>
    </row>
    <row r="2794" spans="2:19">
      <c r="B2794" s="5">
        <v>1986</v>
      </c>
      <c r="C2794" s="34">
        <v>10525.45</v>
      </c>
      <c r="D2794" s="104">
        <v>10525.45</v>
      </c>
      <c r="E2794" s="104">
        <v>10525.45</v>
      </c>
      <c r="F2794" s="104">
        <v>10525.45</v>
      </c>
      <c r="G2794" s="104">
        <v>10525.45</v>
      </c>
      <c r="H2794" s="104">
        <v>10525.45</v>
      </c>
      <c r="I2794" s="104">
        <v>10525.45</v>
      </c>
      <c r="J2794" s="104">
        <v>10525.45</v>
      </c>
      <c r="K2794" s="104">
        <v>10525.45</v>
      </c>
      <c r="L2794" s="104">
        <v>10525.45</v>
      </c>
      <c r="M2794" s="104">
        <v>10525.45</v>
      </c>
      <c r="N2794" s="104">
        <v>10525.45</v>
      </c>
      <c r="O2794" s="104">
        <v>10525.45</v>
      </c>
      <c r="P2794" s="104">
        <v>10525.45</v>
      </c>
      <c r="Q2794" s="104">
        <v>10525.45</v>
      </c>
      <c r="R2794" s="104">
        <v>10525.45</v>
      </c>
      <c r="S2794" s="104">
        <v>10525.45</v>
      </c>
    </row>
    <row r="2795" spans="2:19">
      <c r="B2795" s="5">
        <v>1985</v>
      </c>
      <c r="C2795" s="34">
        <v>8766.6200000000008</v>
      </c>
      <c r="D2795" s="104">
        <v>8766.6200000000008</v>
      </c>
      <c r="E2795" s="104">
        <v>8766.6200000000008</v>
      </c>
      <c r="F2795" s="104">
        <v>8766.6200000000008</v>
      </c>
      <c r="G2795" s="104">
        <v>8766.6200000000008</v>
      </c>
      <c r="H2795" s="104">
        <v>8766.6200000000008</v>
      </c>
      <c r="I2795" s="104">
        <v>8766.6200000000008</v>
      </c>
      <c r="J2795" s="104">
        <v>8766.6200000000008</v>
      </c>
      <c r="K2795" s="104">
        <v>8766.6200000000008</v>
      </c>
      <c r="L2795" s="104">
        <v>8766.6200000000008</v>
      </c>
      <c r="M2795" s="104">
        <v>8766.6200000000008</v>
      </c>
      <c r="N2795" s="104">
        <v>8766.6200000000008</v>
      </c>
      <c r="O2795" s="104">
        <v>8766.6200000000008</v>
      </c>
      <c r="P2795" s="104">
        <v>8766.6200000000008</v>
      </c>
      <c r="Q2795" s="104">
        <v>8766.6200000000008</v>
      </c>
      <c r="R2795" s="104">
        <v>8766.6200000000008</v>
      </c>
      <c r="S2795" s="104">
        <v>8766.6200000000008</v>
      </c>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v>10390.870000000001</v>
      </c>
      <c r="D2801" s="104">
        <v>10390.870000000001</v>
      </c>
      <c r="E2801" s="104">
        <v>10390.870000000001</v>
      </c>
      <c r="F2801" s="104">
        <v>10390.870000000001</v>
      </c>
      <c r="G2801" s="104">
        <v>10390.870000000001</v>
      </c>
      <c r="H2801" s="104">
        <v>10390.870000000001</v>
      </c>
      <c r="I2801" s="104">
        <v>10390.870000000001</v>
      </c>
      <c r="J2801" s="104">
        <v>10390.870000000001</v>
      </c>
      <c r="K2801" s="104">
        <v>10390.870000000001</v>
      </c>
      <c r="L2801" s="104">
        <v>10390.870000000001</v>
      </c>
      <c r="M2801" s="104">
        <v>10390.870000000001</v>
      </c>
      <c r="N2801" s="104">
        <v>10390.870000000001</v>
      </c>
      <c r="O2801" s="104">
        <v>10390.870000000001</v>
      </c>
      <c r="P2801" s="104">
        <v>10390.870000000001</v>
      </c>
      <c r="Q2801" s="104">
        <v>10390.870000000001</v>
      </c>
      <c r="R2801" s="104">
        <v>10390.870000000001</v>
      </c>
      <c r="S2801" s="104">
        <v>10390.870000000001</v>
      </c>
    </row>
    <row r="2802" spans="2:19">
      <c r="B2802" s="5">
        <v>1978</v>
      </c>
      <c r="C2802" s="34">
        <v>56040.13</v>
      </c>
      <c r="D2802" s="104">
        <v>56040.13</v>
      </c>
      <c r="E2802" s="104">
        <v>56040.13</v>
      </c>
      <c r="F2802" s="104">
        <v>56040.13</v>
      </c>
      <c r="G2802" s="104">
        <v>56040.13</v>
      </c>
      <c r="H2802" s="104">
        <v>56040.13</v>
      </c>
      <c r="I2802" s="104">
        <v>56040.13</v>
      </c>
      <c r="J2802" s="104">
        <v>56040.13</v>
      </c>
      <c r="K2802" s="104">
        <v>56040.13</v>
      </c>
      <c r="L2802" s="104">
        <v>56040.13</v>
      </c>
      <c r="M2802" s="104">
        <v>56040.13</v>
      </c>
      <c r="N2802" s="104">
        <v>56040.13</v>
      </c>
      <c r="O2802" s="104">
        <v>56040.13</v>
      </c>
      <c r="P2802" s="104">
        <v>56040.13</v>
      </c>
      <c r="Q2802" s="104">
        <v>56040.13</v>
      </c>
      <c r="R2802" s="104">
        <v>56040.13</v>
      </c>
      <c r="S2802" s="104">
        <v>56040.13</v>
      </c>
    </row>
    <row r="2803" spans="2:19">
      <c r="B2803" s="5">
        <v>1977</v>
      </c>
      <c r="C2803" s="34">
        <v>10891.36</v>
      </c>
      <c r="D2803" s="104">
        <v>10891.36</v>
      </c>
      <c r="E2803" s="104">
        <v>10891.36</v>
      </c>
      <c r="F2803" s="104">
        <v>10891.36</v>
      </c>
      <c r="G2803" s="104">
        <v>10891.36</v>
      </c>
      <c r="H2803" s="104">
        <v>10891.36</v>
      </c>
      <c r="I2803" s="104">
        <v>10891.36</v>
      </c>
      <c r="J2803" s="104">
        <v>10891.36</v>
      </c>
      <c r="K2803" s="104">
        <v>10891.36</v>
      </c>
      <c r="L2803" s="104">
        <v>10891.36</v>
      </c>
      <c r="M2803" s="104">
        <v>10891.36</v>
      </c>
      <c r="N2803" s="104">
        <v>10891.36</v>
      </c>
      <c r="O2803" s="104">
        <v>10891.36</v>
      </c>
      <c r="P2803" s="104">
        <v>10891.36</v>
      </c>
      <c r="Q2803" s="104">
        <v>10891.36</v>
      </c>
      <c r="R2803" s="104">
        <v>10891.36</v>
      </c>
      <c r="S2803" s="104">
        <v>10891.36</v>
      </c>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v>2145.62</v>
      </c>
      <c r="D2806" s="104">
        <v>2145.62</v>
      </c>
      <c r="E2806" s="104">
        <v>2145.62</v>
      </c>
      <c r="F2806" s="104">
        <v>2145.62</v>
      </c>
      <c r="G2806" s="104">
        <v>2145.62</v>
      </c>
      <c r="H2806" s="104">
        <v>2145.62</v>
      </c>
      <c r="I2806" s="104">
        <v>2145.62</v>
      </c>
      <c r="J2806" s="104">
        <v>2145.62</v>
      </c>
      <c r="K2806" s="104">
        <v>2145.62</v>
      </c>
      <c r="L2806" s="104">
        <v>2145.62</v>
      </c>
      <c r="M2806" s="104">
        <v>2145.62</v>
      </c>
      <c r="N2806" s="104">
        <v>2145.62</v>
      </c>
      <c r="O2806" s="104">
        <v>2145.62</v>
      </c>
      <c r="P2806" s="104">
        <v>2145.62</v>
      </c>
      <c r="Q2806" s="104">
        <v>2145.62</v>
      </c>
      <c r="R2806" s="104">
        <v>2145.62</v>
      </c>
      <c r="S2806" s="104">
        <v>2145.62</v>
      </c>
    </row>
    <row r="2807" spans="2:19">
      <c r="B2807" s="5">
        <v>1973</v>
      </c>
      <c r="C2807" s="34">
        <v>8165.09</v>
      </c>
      <c r="D2807" s="104">
        <v>8165.09</v>
      </c>
      <c r="E2807" s="104">
        <v>8165.09</v>
      </c>
      <c r="F2807" s="104">
        <v>8165.09</v>
      </c>
      <c r="G2807" s="104">
        <v>8165.09</v>
      </c>
      <c r="H2807" s="104">
        <v>8165.09</v>
      </c>
      <c r="I2807" s="104">
        <v>8165.09</v>
      </c>
      <c r="J2807" s="104">
        <v>8165.09</v>
      </c>
      <c r="K2807" s="104">
        <v>8165.09</v>
      </c>
      <c r="L2807" s="104">
        <v>8165.09</v>
      </c>
      <c r="M2807" s="104">
        <v>8165.09</v>
      </c>
      <c r="N2807" s="104">
        <v>8165.09</v>
      </c>
      <c r="O2807" s="104">
        <v>8165.09</v>
      </c>
      <c r="P2807" s="104">
        <v>8165.09</v>
      </c>
      <c r="Q2807" s="104">
        <v>8165.09</v>
      </c>
      <c r="R2807" s="104">
        <v>8165.09</v>
      </c>
      <c r="S2807" s="104">
        <v>8165.09</v>
      </c>
    </row>
    <row r="2808" spans="2:19">
      <c r="B2808" s="5">
        <v>1972</v>
      </c>
      <c r="C2808" s="34">
        <v>4946.6499999999996</v>
      </c>
      <c r="D2808" s="104">
        <v>4946.6499999999996</v>
      </c>
      <c r="E2808" s="104">
        <v>4946.6499999999996</v>
      </c>
      <c r="F2808" s="104">
        <v>4946.6499999999996</v>
      </c>
      <c r="G2808" s="104">
        <v>4946.6499999999996</v>
      </c>
      <c r="H2808" s="104">
        <v>4946.6499999999996</v>
      </c>
      <c r="I2808" s="104">
        <v>4946.6499999999996</v>
      </c>
      <c r="J2808" s="104">
        <v>4946.6499999999996</v>
      </c>
      <c r="K2808" s="104">
        <v>4946.6499999999996</v>
      </c>
      <c r="L2808" s="104">
        <v>4946.6499999999996</v>
      </c>
      <c r="M2808" s="104">
        <v>4946.6499999999996</v>
      </c>
      <c r="N2808" s="104">
        <v>4946.6499999999996</v>
      </c>
      <c r="O2808" s="104">
        <v>4946.6499999999996</v>
      </c>
      <c r="P2808" s="104">
        <v>4946.6499999999996</v>
      </c>
      <c r="Q2808" s="104">
        <v>4946.6499999999996</v>
      </c>
      <c r="R2808" s="104">
        <v>4946.6499999999996</v>
      </c>
      <c r="S2808" s="104">
        <v>4946.6499999999996</v>
      </c>
    </row>
    <row r="2809" spans="2:19">
      <c r="B2809" s="5">
        <v>1971</v>
      </c>
      <c r="C2809" s="34">
        <v>3130.23</v>
      </c>
      <c r="D2809" s="104">
        <v>3130.23</v>
      </c>
      <c r="E2809" s="104">
        <v>3130.23</v>
      </c>
      <c r="F2809" s="104">
        <v>3130.23</v>
      </c>
      <c r="G2809" s="104">
        <v>3130.23</v>
      </c>
      <c r="H2809" s="104">
        <v>3130.23</v>
      </c>
      <c r="I2809" s="104">
        <v>3130.23</v>
      </c>
      <c r="J2809" s="104">
        <v>3130.23</v>
      </c>
      <c r="K2809" s="104">
        <v>3130.23</v>
      </c>
      <c r="L2809" s="104">
        <v>3130.23</v>
      </c>
      <c r="M2809" s="104">
        <v>3130.23</v>
      </c>
      <c r="N2809" s="104">
        <v>3130.23</v>
      </c>
      <c r="O2809" s="104">
        <v>3130.23</v>
      </c>
      <c r="P2809" s="104">
        <v>3130.23</v>
      </c>
      <c r="Q2809" s="104">
        <v>3130.23</v>
      </c>
      <c r="R2809" s="104">
        <v>3130.23</v>
      </c>
      <c r="S2809" s="104">
        <v>3130.23</v>
      </c>
    </row>
    <row r="2810" spans="2:19">
      <c r="B2810" s="5">
        <v>1970</v>
      </c>
      <c r="C2810" s="34">
        <v>6597.27</v>
      </c>
      <c r="D2810" s="104">
        <v>6597.27</v>
      </c>
      <c r="E2810" s="104">
        <v>6597.27</v>
      </c>
      <c r="F2810" s="104">
        <v>6597.27</v>
      </c>
      <c r="G2810" s="104">
        <v>6597.27</v>
      </c>
      <c r="H2810" s="104">
        <v>6597.27</v>
      </c>
      <c r="I2810" s="104">
        <v>6597.27</v>
      </c>
      <c r="J2810" s="104">
        <v>6597.27</v>
      </c>
      <c r="K2810" s="104">
        <v>6597.27</v>
      </c>
      <c r="L2810" s="104">
        <v>6597.27</v>
      </c>
      <c r="M2810" s="104">
        <v>6597.27</v>
      </c>
      <c r="N2810" s="104">
        <v>6597.27</v>
      </c>
      <c r="O2810" s="104">
        <v>6597.27</v>
      </c>
      <c r="P2810" s="104">
        <v>6597.27</v>
      </c>
      <c r="Q2810" s="104">
        <v>6597.27</v>
      </c>
      <c r="R2810" s="104">
        <v>6597.27</v>
      </c>
      <c r="S2810" s="104">
        <v>6597.27</v>
      </c>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219763.63999999996</v>
      </c>
      <c r="D2851" s="7">
        <f>SUM(D2773:D2850)</f>
        <v>400155.71</v>
      </c>
      <c r="E2851" s="7">
        <f>SUM(E2772:E2850)</f>
        <v>400155.71</v>
      </c>
      <c r="F2851" s="7">
        <f>SUM(F2771:F2850)</f>
        <v>400155.71</v>
      </c>
      <c r="G2851" s="7">
        <f>SUM(G2770:G2850)</f>
        <v>400155.71</v>
      </c>
      <c r="H2851" s="7">
        <f>SUM(H2764:H2850)</f>
        <v>400155.71</v>
      </c>
      <c r="I2851" s="7">
        <f>SUM(I2764:I2850)</f>
        <v>400155.71</v>
      </c>
      <c r="J2851" s="7">
        <f t="shared" ref="J2851" si="55">SUM(J2764:J2850)</f>
        <v>400155.71</v>
      </c>
      <c r="K2851" s="7">
        <f>SUM(K2764:K2850)</f>
        <v>400155.71</v>
      </c>
      <c r="L2851" s="7">
        <f t="shared" ref="L2851" si="56">SUM(L2764:L2850)</f>
        <v>400155.71</v>
      </c>
      <c r="M2851" s="7">
        <f>SUM(M2764:M2850)</f>
        <v>400155.71</v>
      </c>
      <c r="N2851" s="10">
        <f>SUM(N2759:N2850)</f>
        <v>400155.71</v>
      </c>
      <c r="O2851" s="105">
        <v>297848.49</v>
      </c>
      <c r="P2851" s="105">
        <v>297848.49</v>
      </c>
      <c r="Q2851" s="105">
        <v>297848.49</v>
      </c>
      <c r="R2851" s="105">
        <v>297848.49</v>
      </c>
      <c r="S2851" s="10">
        <f>SUM(S2758:S2850)</f>
        <v>400155.71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104">
        <v>2810.94</v>
      </c>
      <c r="P2857" s="104">
        <v>2810.94</v>
      </c>
      <c r="Q2857" s="104">
        <v>2810.94</v>
      </c>
      <c r="R2857" s="104">
        <v>2810.94</v>
      </c>
      <c r="S2857" s="104">
        <v>2810.94</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104">
        <v>45093.7</v>
      </c>
      <c r="L2861" s="104">
        <v>45093.7</v>
      </c>
      <c r="M2861" s="104">
        <v>45093.7</v>
      </c>
      <c r="N2861" s="104">
        <v>45093.7</v>
      </c>
      <c r="O2861" s="104">
        <v>45093.7</v>
      </c>
      <c r="P2861" s="104">
        <v>45093.7</v>
      </c>
      <c r="Q2861" s="104">
        <v>45093.7</v>
      </c>
      <c r="R2861" s="104">
        <v>45093.7</v>
      </c>
      <c r="S2861" s="104">
        <v>45093.7</v>
      </c>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23">
      <c r="B2945" s="5">
        <v>1930</v>
      </c>
      <c r="C2945" s="34"/>
      <c r="D2945" s="34"/>
      <c r="E2945" s="34"/>
      <c r="F2945" s="34"/>
      <c r="G2945" s="34"/>
      <c r="H2945" s="34"/>
      <c r="I2945" s="34"/>
      <c r="J2945" s="34"/>
      <c r="K2945" s="34"/>
      <c r="L2945" s="34"/>
      <c r="M2945" s="34"/>
      <c r="N2945" s="34"/>
      <c r="O2945" s="34"/>
      <c r="P2945" s="34"/>
      <c r="Q2945" s="34"/>
      <c r="R2945" s="34"/>
      <c r="S2945" s="34"/>
    </row>
    <row r="2946" spans="1:23"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45093.7</v>
      </c>
      <c r="L2946" s="7">
        <f t="shared" ref="L2946" si="58">SUM(L2859:L2945)</f>
        <v>45093.7</v>
      </c>
      <c r="M2946" s="10">
        <f>SUM(M2859:M2945)</f>
        <v>45093.7</v>
      </c>
      <c r="N2946" s="10">
        <f>SUM(N2854:N2945)</f>
        <v>45093.7</v>
      </c>
      <c r="O2946" s="105">
        <v>47904.639999999999</v>
      </c>
      <c r="P2946" s="105">
        <v>47904.639999999999</v>
      </c>
      <c r="Q2946" s="105">
        <v>47904.639999999999</v>
      </c>
      <c r="R2946" s="105">
        <v>47904.639999999999</v>
      </c>
      <c r="S2946" s="10">
        <f>SUM(S2853:S2945)</f>
        <v>47904.639999999999</v>
      </c>
    </row>
    <row r="2947" spans="1:23">
      <c r="A2947" s="64"/>
      <c r="B2947" s="6"/>
      <c r="C2947" s="7"/>
      <c r="D2947" s="7"/>
      <c r="E2947" s="7"/>
      <c r="F2947" s="7"/>
      <c r="G2947" s="7"/>
      <c r="H2947" s="7"/>
      <c r="I2947" s="7"/>
      <c r="J2947" s="7"/>
      <c r="K2947" s="7"/>
      <c r="L2947" s="7"/>
      <c r="M2947" s="9"/>
    </row>
    <row r="2948" spans="1:23">
      <c r="A2948" s="65" t="s">
        <v>135</v>
      </c>
      <c r="B2948" s="5">
        <v>2022</v>
      </c>
      <c r="C2948" s="33"/>
      <c r="D2948" s="33"/>
      <c r="E2948" s="33"/>
      <c r="F2948" s="33"/>
      <c r="G2948" s="33"/>
      <c r="H2948" s="33"/>
      <c r="I2948" s="33"/>
      <c r="J2948" s="33"/>
      <c r="K2948" s="33"/>
      <c r="L2948" s="33"/>
      <c r="M2948" s="33"/>
      <c r="N2948" s="33"/>
      <c r="O2948" s="33"/>
      <c r="P2948" s="33"/>
      <c r="Q2948" s="33"/>
      <c r="R2948" s="62"/>
      <c r="S2948" s="34">
        <v>9071.75</v>
      </c>
      <c r="W2948" s="107"/>
    </row>
    <row r="2949" spans="1:23">
      <c r="A2949" s="35"/>
      <c r="B2949" s="5">
        <v>2021</v>
      </c>
      <c r="C2949" s="33"/>
      <c r="D2949" s="33"/>
      <c r="E2949" s="33"/>
      <c r="F2949" s="33"/>
      <c r="G2949" s="33"/>
      <c r="H2949" s="33"/>
      <c r="I2949" s="33"/>
      <c r="J2949" s="33"/>
      <c r="K2949" s="33"/>
      <c r="L2949" s="33"/>
      <c r="M2949" s="33"/>
      <c r="N2949" s="33"/>
      <c r="O2949" s="33"/>
      <c r="P2949" s="33"/>
      <c r="Q2949" s="33"/>
      <c r="R2949" s="104">
        <v>25853.52</v>
      </c>
      <c r="S2949" s="104">
        <v>25853.52</v>
      </c>
      <c r="W2949" s="107"/>
    </row>
    <row r="2950" spans="1:23">
      <c r="B2950" s="5">
        <v>2020</v>
      </c>
      <c r="C2950" s="33"/>
      <c r="D2950" s="33"/>
      <c r="E2950" s="33"/>
      <c r="F2950" s="33"/>
      <c r="G2950" s="33"/>
      <c r="H2950" s="33"/>
      <c r="I2950" s="33"/>
      <c r="J2950" s="33"/>
      <c r="K2950" s="33"/>
      <c r="L2950" s="33"/>
      <c r="M2950" s="33"/>
      <c r="N2950" s="33"/>
      <c r="O2950" s="33"/>
      <c r="P2950" s="33"/>
      <c r="Q2950" s="104">
        <v>20815.87</v>
      </c>
      <c r="R2950" s="104">
        <v>20815.87</v>
      </c>
      <c r="S2950" s="104">
        <v>20815.87</v>
      </c>
      <c r="W2950" s="107"/>
    </row>
    <row r="2951" spans="1:23">
      <c r="A2951" s="37"/>
      <c r="B2951" s="5">
        <v>2019</v>
      </c>
      <c r="C2951" s="33"/>
      <c r="D2951" s="33"/>
      <c r="E2951" s="33"/>
      <c r="F2951" s="33"/>
      <c r="G2951" s="33"/>
      <c r="H2951" s="33"/>
      <c r="I2951" s="33"/>
      <c r="J2951" s="33"/>
      <c r="K2951" s="33"/>
      <c r="L2951" s="33"/>
      <c r="M2951" s="33"/>
      <c r="N2951" s="33"/>
      <c r="O2951" s="33"/>
      <c r="P2951" s="104">
        <v>28085.17</v>
      </c>
      <c r="Q2951" s="104">
        <v>28085.17</v>
      </c>
      <c r="R2951" s="104">
        <v>28085.17</v>
      </c>
      <c r="S2951" s="104">
        <v>28085.17</v>
      </c>
      <c r="W2951" s="107"/>
    </row>
    <row r="2952" spans="1:23">
      <c r="A2952" s="37"/>
      <c r="B2952" s="5">
        <v>2018</v>
      </c>
      <c r="C2952" s="33"/>
      <c r="D2952" s="33"/>
      <c r="E2952" s="33"/>
      <c r="F2952" s="33"/>
      <c r="G2952" s="33"/>
      <c r="H2952" s="33"/>
      <c r="I2952" s="33"/>
      <c r="J2952" s="33"/>
      <c r="K2952" s="33"/>
      <c r="L2952" s="33"/>
      <c r="M2952" s="33"/>
      <c r="N2952" s="33"/>
      <c r="O2952" s="34"/>
      <c r="P2952" s="34"/>
      <c r="Q2952" s="34"/>
      <c r="R2952" s="34"/>
      <c r="S2952" s="34"/>
      <c r="W2952" s="107"/>
    </row>
    <row r="2953" spans="1:23">
      <c r="A2953" s="37"/>
      <c r="B2953" s="5">
        <v>2017</v>
      </c>
      <c r="C2953" s="33"/>
      <c r="D2953" s="33"/>
      <c r="E2953" s="33"/>
      <c r="F2953" s="33"/>
      <c r="G2953" s="33"/>
      <c r="H2953" s="33"/>
      <c r="I2953" s="33"/>
      <c r="J2953" s="33"/>
      <c r="K2953" s="33"/>
      <c r="L2953" s="33"/>
      <c r="M2953" s="33"/>
      <c r="N2953" s="34"/>
      <c r="O2953" s="34"/>
      <c r="P2953" s="34"/>
      <c r="Q2953" s="34"/>
      <c r="R2953" s="34"/>
      <c r="S2953" s="34"/>
      <c r="W2953" s="107"/>
    </row>
    <row r="2954" spans="1:23">
      <c r="B2954" s="5">
        <v>2016</v>
      </c>
      <c r="C2954" s="33"/>
      <c r="D2954" s="33"/>
      <c r="E2954" s="33"/>
      <c r="F2954" s="33"/>
      <c r="G2954" s="33"/>
      <c r="H2954" s="33"/>
      <c r="I2954" s="33"/>
      <c r="J2954" s="33"/>
      <c r="K2954" s="33"/>
      <c r="L2954" s="33"/>
      <c r="M2954" s="34"/>
      <c r="N2954" s="34"/>
      <c r="O2954" s="34"/>
      <c r="P2954" s="34"/>
      <c r="Q2954" s="34"/>
      <c r="R2954" s="34"/>
      <c r="S2954" s="34"/>
      <c r="W2954" s="107"/>
    </row>
    <row r="2955" spans="1:23">
      <c r="B2955" s="5">
        <v>2015</v>
      </c>
      <c r="C2955" s="33"/>
      <c r="D2955" s="33"/>
      <c r="E2955" s="33"/>
      <c r="F2955" s="33"/>
      <c r="G2955" s="33"/>
      <c r="H2955" s="33"/>
      <c r="I2955" s="33"/>
      <c r="J2955" s="33"/>
      <c r="K2955" s="33"/>
      <c r="L2955" s="34"/>
      <c r="M2955" s="34"/>
      <c r="N2955" s="34"/>
      <c r="O2955" s="34"/>
      <c r="P2955" s="34"/>
      <c r="Q2955" s="34"/>
      <c r="R2955" s="34"/>
      <c r="S2955" s="34"/>
      <c r="W2955" s="107"/>
    </row>
    <row r="2956" spans="1:23">
      <c r="B2956" s="5">
        <v>2014</v>
      </c>
      <c r="C2956" s="33"/>
      <c r="D2956" s="33"/>
      <c r="E2956" s="33"/>
      <c r="F2956" s="33"/>
      <c r="G2956" s="33"/>
      <c r="H2956" s="33"/>
      <c r="I2956" s="33"/>
      <c r="J2956" s="33"/>
      <c r="K2956" s="34"/>
      <c r="L2956" s="34"/>
      <c r="M2956" s="34"/>
      <c r="N2956" s="34"/>
      <c r="O2956" s="34"/>
      <c r="P2956" s="34"/>
      <c r="Q2956" s="34"/>
      <c r="R2956" s="34"/>
      <c r="S2956" s="34"/>
      <c r="W2956" s="107"/>
    </row>
    <row r="2957" spans="1:23">
      <c r="B2957" s="5">
        <v>2013</v>
      </c>
      <c r="C2957" s="33"/>
      <c r="D2957" s="33"/>
      <c r="E2957" s="33"/>
      <c r="F2957" s="33"/>
      <c r="G2957" s="33"/>
      <c r="H2957" s="33"/>
      <c r="I2957" s="33"/>
      <c r="J2957" s="34"/>
      <c r="K2957" s="34"/>
      <c r="L2957" s="34"/>
      <c r="M2957" s="34"/>
      <c r="N2957" s="34"/>
      <c r="O2957" s="34"/>
      <c r="P2957" s="34"/>
      <c r="Q2957" s="34"/>
      <c r="R2957" s="34"/>
      <c r="S2957" s="34"/>
      <c r="W2957" s="107"/>
    </row>
    <row r="2958" spans="1:23">
      <c r="B2958" s="5">
        <v>2012</v>
      </c>
      <c r="C2958" s="33"/>
      <c r="D2958" s="33"/>
      <c r="E2958" s="33"/>
      <c r="F2958" s="33"/>
      <c r="G2958" s="33"/>
      <c r="H2958" s="33"/>
      <c r="I2958" s="34"/>
      <c r="J2958" s="34"/>
      <c r="K2958" s="34"/>
      <c r="L2958" s="34"/>
      <c r="M2958" s="34"/>
      <c r="N2958" s="34"/>
      <c r="O2958" s="34"/>
      <c r="P2958" s="34"/>
      <c r="Q2958" s="34"/>
      <c r="R2958" s="34"/>
      <c r="S2958" s="34"/>
      <c r="W2958" s="107"/>
    </row>
    <row r="2959" spans="1:23">
      <c r="B2959" s="5">
        <v>2011</v>
      </c>
      <c r="C2959" s="33"/>
      <c r="D2959" s="33"/>
      <c r="E2959" s="33"/>
      <c r="F2959" s="33"/>
      <c r="G2959" s="33"/>
      <c r="H2959" s="34"/>
      <c r="I2959" s="34"/>
      <c r="J2959" s="34"/>
      <c r="K2959" s="34"/>
      <c r="L2959" s="34"/>
      <c r="M2959" s="34"/>
      <c r="N2959" s="34"/>
      <c r="O2959" s="34"/>
      <c r="P2959" s="34"/>
      <c r="Q2959" s="34"/>
      <c r="R2959" s="34"/>
      <c r="S2959" s="34"/>
      <c r="W2959" s="107"/>
    </row>
    <row r="2960" spans="1:23">
      <c r="B2960" s="5">
        <v>2010</v>
      </c>
      <c r="C2960" s="33"/>
      <c r="D2960" s="33"/>
      <c r="E2960" s="33"/>
      <c r="F2960" s="33"/>
      <c r="G2960" s="34"/>
      <c r="H2960" s="34"/>
      <c r="I2960" s="34"/>
      <c r="J2960" s="34"/>
      <c r="K2960" s="34"/>
      <c r="L2960" s="34"/>
      <c r="M2960" s="34"/>
      <c r="N2960" s="34"/>
      <c r="O2960" s="34"/>
      <c r="P2960" s="34"/>
      <c r="Q2960" s="34"/>
      <c r="R2960" s="34"/>
      <c r="S2960" s="34"/>
      <c r="W2960" s="107"/>
    </row>
    <row r="2961" spans="2:23">
      <c r="B2961" s="5">
        <v>2009</v>
      </c>
      <c r="C2961" s="33"/>
      <c r="D2961" s="33"/>
      <c r="E2961" s="33"/>
      <c r="F2961" s="34"/>
      <c r="G2961" s="34"/>
      <c r="H2961" s="34"/>
      <c r="I2961" s="34"/>
      <c r="J2961" s="34"/>
      <c r="K2961" s="34"/>
      <c r="L2961" s="34"/>
      <c r="M2961" s="34"/>
      <c r="N2961" s="34"/>
      <c r="O2961" s="34"/>
      <c r="P2961" s="34"/>
      <c r="Q2961" s="34"/>
      <c r="R2961" s="34"/>
      <c r="S2961" s="34"/>
      <c r="W2961" s="107"/>
    </row>
    <row r="2962" spans="2:23">
      <c r="B2962" s="5">
        <v>2008</v>
      </c>
      <c r="C2962" s="33"/>
      <c r="D2962" s="33"/>
      <c r="E2962" s="34"/>
      <c r="F2962" s="34"/>
      <c r="G2962" s="34"/>
      <c r="H2962" s="34"/>
      <c r="I2962" s="34"/>
      <c r="J2962" s="34"/>
      <c r="K2962" s="34"/>
      <c r="L2962" s="34"/>
      <c r="M2962" s="34"/>
      <c r="N2962" s="34"/>
      <c r="O2962" s="34"/>
      <c r="P2962" s="34"/>
      <c r="Q2962" s="34"/>
      <c r="R2962" s="34"/>
      <c r="S2962" s="34"/>
      <c r="W2962" s="107"/>
    </row>
    <row r="2963" spans="2:23">
      <c r="B2963" s="5">
        <v>2007</v>
      </c>
      <c r="C2963" s="33"/>
      <c r="D2963" s="34"/>
      <c r="E2963" s="34"/>
      <c r="F2963" s="34"/>
      <c r="G2963" s="34"/>
      <c r="H2963" s="34"/>
      <c r="I2963" s="34"/>
      <c r="J2963" s="34"/>
      <c r="K2963" s="34"/>
      <c r="L2963" s="34"/>
      <c r="M2963" s="34"/>
      <c r="N2963" s="34"/>
      <c r="O2963" s="34"/>
      <c r="P2963" s="34"/>
      <c r="Q2963" s="34"/>
      <c r="R2963" s="34"/>
      <c r="S2963" s="34"/>
      <c r="W2963" s="107"/>
    </row>
    <row r="2964" spans="2:23">
      <c r="B2964" s="5">
        <v>2006</v>
      </c>
      <c r="C2964" s="34"/>
      <c r="D2964" s="34"/>
      <c r="E2964" s="34"/>
      <c r="F2964" s="34"/>
      <c r="G2964" s="34"/>
      <c r="H2964" s="34"/>
      <c r="I2964" s="34"/>
      <c r="J2964" s="34"/>
      <c r="K2964" s="34"/>
      <c r="L2964" s="34"/>
      <c r="M2964" s="34"/>
      <c r="N2964" s="34"/>
      <c r="O2964" s="34"/>
      <c r="P2964" s="34"/>
      <c r="Q2964" s="34"/>
      <c r="R2964" s="34"/>
      <c r="S2964" s="34"/>
      <c r="W2964" s="107"/>
    </row>
    <row r="2965" spans="2:23">
      <c r="B2965" s="5">
        <v>2005</v>
      </c>
      <c r="C2965" s="34"/>
      <c r="D2965" s="34"/>
      <c r="E2965" s="34"/>
      <c r="F2965" s="34"/>
      <c r="G2965" s="34"/>
      <c r="H2965" s="34"/>
      <c r="I2965" s="34"/>
      <c r="J2965" s="34"/>
      <c r="K2965" s="34"/>
      <c r="L2965" s="34"/>
      <c r="M2965" s="34"/>
      <c r="N2965" s="34"/>
      <c r="O2965" s="34"/>
      <c r="P2965" s="34"/>
      <c r="Q2965" s="34"/>
      <c r="R2965" s="34"/>
      <c r="S2965" s="34"/>
      <c r="W2965" s="107"/>
    </row>
    <row r="2966" spans="2:23">
      <c r="B2966" s="5">
        <v>2004</v>
      </c>
      <c r="C2966" s="34"/>
      <c r="D2966" s="34"/>
      <c r="E2966" s="34"/>
      <c r="F2966" s="34"/>
      <c r="G2966" s="34"/>
      <c r="H2966" s="34"/>
      <c r="I2966" s="34"/>
      <c r="J2966" s="34"/>
      <c r="K2966" s="34"/>
      <c r="L2966" s="34"/>
      <c r="M2966" s="34"/>
      <c r="N2966" s="34"/>
      <c r="O2966" s="34"/>
      <c r="P2966" s="34"/>
      <c r="Q2966" s="34"/>
      <c r="R2966" s="34"/>
      <c r="S2966" s="34"/>
      <c r="W2966" s="107"/>
    </row>
    <row r="2967" spans="2:23">
      <c r="B2967" s="5">
        <v>2003</v>
      </c>
      <c r="C2967" s="34"/>
      <c r="D2967" s="34"/>
      <c r="E2967" s="34"/>
      <c r="F2967" s="34"/>
      <c r="G2967" s="34"/>
      <c r="H2967" s="34"/>
      <c r="I2967" s="34"/>
      <c r="J2967" s="34"/>
      <c r="K2967" s="34"/>
      <c r="L2967" s="34"/>
      <c r="M2967" s="34"/>
      <c r="N2967" s="34"/>
      <c r="O2967" s="34"/>
      <c r="P2967" s="34"/>
      <c r="Q2967" s="34"/>
      <c r="R2967" s="34"/>
      <c r="S2967" s="34"/>
      <c r="W2967" s="107"/>
    </row>
    <row r="2968" spans="2:23">
      <c r="B2968" s="5">
        <v>2002</v>
      </c>
      <c r="C2968" s="34"/>
      <c r="D2968" s="34"/>
      <c r="E2968" s="34"/>
      <c r="F2968" s="34"/>
      <c r="G2968" s="34"/>
      <c r="H2968" s="34"/>
      <c r="I2968" s="34"/>
      <c r="J2968" s="34"/>
      <c r="K2968" s="34"/>
      <c r="L2968" s="34"/>
      <c r="M2968" s="34"/>
      <c r="N2968" s="34"/>
      <c r="O2968" s="34"/>
      <c r="P2968" s="34"/>
      <c r="Q2968" s="34"/>
      <c r="R2968" s="34"/>
      <c r="S2968" s="34"/>
      <c r="W2968" s="107"/>
    </row>
    <row r="2969" spans="2:23">
      <c r="B2969" s="5">
        <v>2001</v>
      </c>
      <c r="C2969" s="34"/>
      <c r="D2969" s="34"/>
      <c r="E2969" s="34"/>
      <c r="F2969" s="34"/>
      <c r="G2969" s="34"/>
      <c r="H2969" s="34"/>
      <c r="I2969" s="34"/>
      <c r="J2969" s="34"/>
      <c r="K2969" s="34"/>
      <c r="L2969" s="34"/>
      <c r="M2969" s="34"/>
      <c r="N2969" s="34"/>
      <c r="O2969" s="34"/>
      <c r="P2969" s="34"/>
      <c r="Q2969" s="34"/>
      <c r="R2969" s="34"/>
      <c r="S2969" s="34"/>
      <c r="W2969" s="107"/>
    </row>
    <row r="2970" spans="2:23">
      <c r="B2970" s="5">
        <v>2000</v>
      </c>
      <c r="C2970" s="34">
        <v>60076.800000000003</v>
      </c>
      <c r="D2970" s="104">
        <v>60076.800000000003</v>
      </c>
      <c r="E2970" s="104">
        <v>60076.800000000003</v>
      </c>
      <c r="F2970" s="104">
        <v>60076.800000000003</v>
      </c>
      <c r="G2970" s="104">
        <v>60076.800000000003</v>
      </c>
      <c r="H2970" s="104">
        <v>60076.800000000003</v>
      </c>
      <c r="I2970" s="104">
        <v>60076.800000000003</v>
      </c>
      <c r="J2970" s="104">
        <v>60076.800000000003</v>
      </c>
      <c r="K2970" s="104">
        <v>60076.800000000003</v>
      </c>
      <c r="L2970" s="104">
        <v>60076.800000000003</v>
      </c>
      <c r="M2970" s="104">
        <v>60076.800000000003</v>
      </c>
      <c r="N2970" s="104">
        <v>60076.800000000003</v>
      </c>
      <c r="O2970" s="104">
        <v>60076.800000000003</v>
      </c>
      <c r="P2970" s="104">
        <v>60076.800000000003</v>
      </c>
      <c r="Q2970" s="104">
        <v>60076.800000000003</v>
      </c>
      <c r="R2970" s="104">
        <v>60076.800000000003</v>
      </c>
      <c r="S2970" s="104">
        <v>60076.800000000003</v>
      </c>
      <c r="W2970" s="107"/>
    </row>
    <row r="2971" spans="2:23">
      <c r="B2971" s="5">
        <v>1999</v>
      </c>
      <c r="C2971" s="34">
        <v>58898.82</v>
      </c>
      <c r="D2971" s="104">
        <v>58898.82</v>
      </c>
      <c r="E2971" s="104">
        <v>58898.82</v>
      </c>
      <c r="F2971" s="104">
        <v>58898.82</v>
      </c>
      <c r="G2971" s="104">
        <v>58898.82</v>
      </c>
      <c r="H2971" s="104">
        <v>58898.82</v>
      </c>
      <c r="I2971" s="104">
        <v>58898.82</v>
      </c>
      <c r="J2971" s="104">
        <v>58898.82</v>
      </c>
      <c r="K2971" s="104">
        <v>58898.82</v>
      </c>
      <c r="L2971" s="104">
        <v>58898.82</v>
      </c>
      <c r="M2971" s="104">
        <v>58898.82</v>
      </c>
      <c r="N2971" s="104">
        <v>58898.82</v>
      </c>
      <c r="O2971" s="104">
        <v>58898.82</v>
      </c>
      <c r="P2971" s="104">
        <v>58898.82</v>
      </c>
      <c r="Q2971" s="104">
        <v>58898.82</v>
      </c>
      <c r="R2971" s="104">
        <v>58898.82</v>
      </c>
      <c r="S2971" s="104">
        <v>58898.82</v>
      </c>
      <c r="W2971" s="107"/>
    </row>
    <row r="2972" spans="2:23">
      <c r="B2972" s="5">
        <v>1998</v>
      </c>
      <c r="C2972" s="34">
        <v>12434.14</v>
      </c>
      <c r="D2972" s="104">
        <v>12434.14</v>
      </c>
      <c r="E2972" s="104">
        <v>12434.14</v>
      </c>
      <c r="F2972" s="104">
        <v>12434.14</v>
      </c>
      <c r="G2972" s="104">
        <v>12434.14</v>
      </c>
      <c r="H2972" s="104">
        <v>12434.14</v>
      </c>
      <c r="I2972" s="104">
        <v>12434.14</v>
      </c>
      <c r="J2972" s="104">
        <v>12434.14</v>
      </c>
      <c r="K2972" s="104">
        <v>12434.14</v>
      </c>
      <c r="L2972" s="104">
        <v>12434.14</v>
      </c>
      <c r="M2972" s="104">
        <v>12434.14</v>
      </c>
      <c r="N2972" s="104">
        <v>12434.14</v>
      </c>
      <c r="O2972" s="104">
        <v>12434.14</v>
      </c>
      <c r="P2972" s="104">
        <v>12434.14</v>
      </c>
      <c r="Q2972" s="104">
        <v>12434.14</v>
      </c>
      <c r="R2972" s="104">
        <v>12434.14</v>
      </c>
      <c r="S2972" s="104">
        <v>12434.14</v>
      </c>
      <c r="W2972" s="107"/>
    </row>
    <row r="2973" spans="2:23">
      <c r="B2973" s="5">
        <v>1997</v>
      </c>
      <c r="C2973" s="34">
        <v>0.5</v>
      </c>
      <c r="D2973" s="104">
        <v>0.5</v>
      </c>
      <c r="E2973" s="104">
        <v>0.5</v>
      </c>
      <c r="F2973" s="104">
        <v>0.5</v>
      </c>
      <c r="G2973" s="104">
        <v>0.5</v>
      </c>
      <c r="H2973" s="104">
        <v>0.5</v>
      </c>
      <c r="I2973" s="104">
        <v>0.5</v>
      </c>
      <c r="J2973" s="104">
        <v>0.5</v>
      </c>
      <c r="K2973" s="104">
        <v>0.5</v>
      </c>
      <c r="L2973" s="104">
        <v>0.5</v>
      </c>
      <c r="M2973" s="104">
        <v>0.5</v>
      </c>
      <c r="N2973" s="104">
        <v>0.5</v>
      </c>
      <c r="O2973" s="104">
        <v>0.5</v>
      </c>
      <c r="P2973" s="104">
        <v>0.5</v>
      </c>
      <c r="Q2973" s="104">
        <v>0.5</v>
      </c>
      <c r="R2973" s="104">
        <v>0.5</v>
      </c>
      <c r="S2973" s="104">
        <v>0.5</v>
      </c>
      <c r="W2973" s="107"/>
    </row>
    <row r="2974" spans="2:23">
      <c r="B2974" s="5">
        <v>1996</v>
      </c>
      <c r="C2974" s="34">
        <v>28682.23</v>
      </c>
      <c r="D2974" s="104">
        <v>28682.23</v>
      </c>
      <c r="E2974" s="104">
        <v>28682.23</v>
      </c>
      <c r="F2974" s="104">
        <v>28682.23</v>
      </c>
      <c r="G2974" s="104">
        <v>28682.23</v>
      </c>
      <c r="H2974" s="104">
        <v>28682.23</v>
      </c>
      <c r="I2974" s="104">
        <v>28682.23</v>
      </c>
      <c r="J2974" s="104">
        <v>28682.23</v>
      </c>
      <c r="K2974" s="104">
        <v>28682.23</v>
      </c>
      <c r="L2974" s="104">
        <v>28682.23</v>
      </c>
      <c r="M2974" s="104">
        <v>28682.23</v>
      </c>
      <c r="N2974" s="104">
        <v>28682.23</v>
      </c>
      <c r="O2974" s="104">
        <v>28682.23</v>
      </c>
      <c r="P2974" s="104">
        <v>28682.23</v>
      </c>
      <c r="Q2974" s="104">
        <v>28682.23</v>
      </c>
      <c r="R2974" s="104">
        <v>28682.23</v>
      </c>
      <c r="S2974" s="104">
        <v>28682.23</v>
      </c>
      <c r="W2974" s="107"/>
    </row>
    <row r="2975" spans="2:23">
      <c r="B2975" s="5">
        <v>1995</v>
      </c>
      <c r="C2975" s="34">
        <v>11115.04</v>
      </c>
      <c r="D2975" s="104">
        <v>11115.04</v>
      </c>
      <c r="E2975" s="104">
        <v>11115.04</v>
      </c>
      <c r="F2975" s="104">
        <v>11115.04</v>
      </c>
      <c r="G2975" s="104">
        <v>11115.04</v>
      </c>
      <c r="H2975" s="104">
        <v>11115.04</v>
      </c>
      <c r="I2975" s="104">
        <v>11115.04</v>
      </c>
      <c r="J2975" s="104">
        <v>11115.04</v>
      </c>
      <c r="K2975" s="104">
        <v>11115.04</v>
      </c>
      <c r="L2975" s="104">
        <v>11115.04</v>
      </c>
      <c r="M2975" s="104">
        <v>11115.04</v>
      </c>
      <c r="N2975" s="104">
        <v>11115.04</v>
      </c>
      <c r="O2975" s="104">
        <v>11115.04</v>
      </c>
      <c r="P2975" s="104">
        <v>11115.04</v>
      </c>
      <c r="Q2975" s="104">
        <v>11115.04</v>
      </c>
      <c r="R2975" s="104">
        <v>11115.04</v>
      </c>
      <c r="S2975" s="104">
        <v>11115.04</v>
      </c>
      <c r="W2975" s="107"/>
    </row>
    <row r="2976" spans="2:23">
      <c r="B2976" s="5">
        <v>1994</v>
      </c>
      <c r="C2976" s="34">
        <v>98325.36</v>
      </c>
      <c r="D2976" s="104">
        <v>98325.36</v>
      </c>
      <c r="E2976" s="104">
        <v>98325.36</v>
      </c>
      <c r="F2976" s="104">
        <v>98325.36</v>
      </c>
      <c r="G2976" s="104">
        <v>98325.36</v>
      </c>
      <c r="H2976" s="104">
        <v>98325.36</v>
      </c>
      <c r="I2976" s="104">
        <v>98325.36</v>
      </c>
      <c r="J2976" s="104">
        <v>98325.36</v>
      </c>
      <c r="K2976" s="104">
        <v>98325.36</v>
      </c>
      <c r="L2976" s="104">
        <v>98325.36</v>
      </c>
      <c r="M2976" s="104">
        <v>98325.36</v>
      </c>
      <c r="N2976" s="104">
        <v>98325.36</v>
      </c>
      <c r="O2976" s="104">
        <v>98325.36</v>
      </c>
      <c r="P2976" s="104">
        <v>98325.36</v>
      </c>
      <c r="Q2976" s="104">
        <v>98325.36</v>
      </c>
      <c r="R2976" s="104">
        <v>98325.36</v>
      </c>
      <c r="S2976" s="104">
        <v>98325.36</v>
      </c>
      <c r="W2976" s="107"/>
    </row>
    <row r="2977" spans="2:23">
      <c r="B2977" s="5">
        <v>1993</v>
      </c>
      <c r="C2977" s="34">
        <v>5885.04</v>
      </c>
      <c r="D2977" s="104">
        <v>5885.04</v>
      </c>
      <c r="E2977" s="104">
        <v>5885.04</v>
      </c>
      <c r="F2977" s="104">
        <v>5885.04</v>
      </c>
      <c r="G2977" s="104">
        <v>5885.04</v>
      </c>
      <c r="H2977" s="104">
        <v>5885.04</v>
      </c>
      <c r="I2977" s="104">
        <v>5885.04</v>
      </c>
      <c r="J2977" s="104">
        <v>5885.04</v>
      </c>
      <c r="K2977" s="104">
        <v>5885.04</v>
      </c>
      <c r="L2977" s="104">
        <v>5885.04</v>
      </c>
      <c r="M2977" s="104">
        <v>5885.04</v>
      </c>
      <c r="N2977" s="104">
        <v>5885.04</v>
      </c>
      <c r="O2977" s="104">
        <v>5885.04</v>
      </c>
      <c r="P2977" s="104">
        <v>5885.04</v>
      </c>
      <c r="Q2977" s="104">
        <v>5885.04</v>
      </c>
      <c r="R2977" s="104">
        <v>5885.04</v>
      </c>
      <c r="S2977" s="104">
        <v>5885.04</v>
      </c>
      <c r="W2977" s="107"/>
    </row>
    <row r="2978" spans="2:23">
      <c r="B2978" s="5">
        <v>1992</v>
      </c>
      <c r="C2978" s="34"/>
      <c r="D2978" s="34"/>
      <c r="E2978" s="34"/>
      <c r="F2978" s="34"/>
      <c r="G2978" s="34"/>
      <c r="H2978" s="34"/>
      <c r="I2978" s="34"/>
      <c r="J2978" s="34"/>
      <c r="K2978" s="34"/>
      <c r="L2978" s="34"/>
      <c r="M2978" s="34"/>
      <c r="N2978" s="34"/>
      <c r="O2978" s="34"/>
      <c r="P2978" s="34"/>
      <c r="Q2978" s="34"/>
      <c r="R2978" s="34"/>
      <c r="S2978" s="34"/>
      <c r="W2978" s="107"/>
    </row>
    <row r="2979" spans="2:23">
      <c r="B2979" s="5">
        <v>1991</v>
      </c>
      <c r="C2979" s="34"/>
      <c r="D2979" s="34"/>
      <c r="E2979" s="34"/>
      <c r="F2979" s="34"/>
      <c r="G2979" s="34"/>
      <c r="H2979" s="34"/>
      <c r="I2979" s="34"/>
      <c r="J2979" s="34"/>
      <c r="K2979" s="34"/>
      <c r="L2979" s="34"/>
      <c r="M2979" s="34"/>
      <c r="N2979" s="34"/>
      <c r="O2979" s="34"/>
      <c r="P2979" s="34"/>
      <c r="Q2979" s="34"/>
      <c r="R2979" s="34"/>
      <c r="S2979" s="34"/>
      <c r="W2979" s="107"/>
    </row>
    <row r="2980" spans="2:23">
      <c r="B2980" s="5">
        <v>1990</v>
      </c>
      <c r="C2980" s="34"/>
      <c r="D2980" s="34"/>
      <c r="E2980" s="34"/>
      <c r="F2980" s="34"/>
      <c r="G2980" s="34"/>
      <c r="H2980" s="34"/>
      <c r="I2980" s="34"/>
      <c r="J2980" s="34"/>
      <c r="K2980" s="34"/>
      <c r="L2980" s="34"/>
      <c r="M2980" s="34"/>
      <c r="N2980" s="34"/>
      <c r="O2980" s="34"/>
      <c r="P2980" s="34"/>
      <c r="Q2980" s="34"/>
      <c r="R2980" s="34"/>
      <c r="S2980" s="34"/>
      <c r="W2980" s="107"/>
    </row>
    <row r="2981" spans="2:23">
      <c r="B2981" s="5">
        <v>1989</v>
      </c>
      <c r="C2981" s="34">
        <v>0.4</v>
      </c>
      <c r="D2981" s="104">
        <v>0.4</v>
      </c>
      <c r="E2981" s="104">
        <v>0.4</v>
      </c>
      <c r="F2981" s="104">
        <v>0.4</v>
      </c>
      <c r="G2981" s="104">
        <v>0.4</v>
      </c>
      <c r="H2981" s="104">
        <v>0.4</v>
      </c>
      <c r="I2981" s="104">
        <v>0.4</v>
      </c>
      <c r="J2981" s="104">
        <v>0.4</v>
      </c>
      <c r="K2981" s="104">
        <v>0.4</v>
      </c>
      <c r="L2981" s="104">
        <v>0.4</v>
      </c>
      <c r="M2981" s="104">
        <v>0.4</v>
      </c>
      <c r="N2981" s="104">
        <v>0.4</v>
      </c>
      <c r="O2981" s="104">
        <v>0.4</v>
      </c>
      <c r="P2981" s="104">
        <v>0.4</v>
      </c>
      <c r="Q2981" s="104">
        <v>0.4</v>
      </c>
      <c r="R2981" s="104">
        <v>0.4</v>
      </c>
      <c r="S2981" s="104">
        <v>0.4</v>
      </c>
      <c r="W2981" s="107"/>
    </row>
    <row r="2982" spans="2:23">
      <c r="B2982" s="5">
        <v>1988</v>
      </c>
      <c r="C2982" s="34"/>
      <c r="D2982" s="34"/>
      <c r="E2982" s="34"/>
      <c r="F2982" s="34"/>
      <c r="G2982" s="34"/>
      <c r="H2982" s="34"/>
      <c r="I2982" s="34"/>
      <c r="J2982" s="34"/>
      <c r="K2982" s="34"/>
      <c r="L2982" s="34"/>
      <c r="M2982" s="34"/>
      <c r="N2982" s="34"/>
      <c r="O2982" s="34"/>
      <c r="P2982" s="34"/>
      <c r="Q2982" s="34"/>
      <c r="R2982" s="34"/>
      <c r="S2982" s="34"/>
      <c r="W2982" s="107"/>
    </row>
    <row r="2983" spans="2:23">
      <c r="B2983" s="5">
        <v>1987</v>
      </c>
      <c r="C2983" s="34">
        <v>3678.36</v>
      </c>
      <c r="D2983" s="104">
        <v>3678.36</v>
      </c>
      <c r="E2983" s="104">
        <v>3678.36</v>
      </c>
      <c r="F2983" s="104">
        <v>3678.36</v>
      </c>
      <c r="G2983" s="104">
        <v>3678.36</v>
      </c>
      <c r="H2983" s="104">
        <v>3678.36</v>
      </c>
      <c r="I2983" s="104">
        <v>3678.36</v>
      </c>
      <c r="J2983" s="104">
        <v>3678.36</v>
      </c>
      <c r="K2983" s="104">
        <v>3678.36</v>
      </c>
      <c r="L2983" s="104">
        <v>3678.36</v>
      </c>
      <c r="M2983" s="104">
        <v>3678.36</v>
      </c>
      <c r="N2983" s="104">
        <v>3678.36</v>
      </c>
      <c r="O2983" s="104">
        <v>3678.36</v>
      </c>
      <c r="P2983" s="104">
        <v>3678.36</v>
      </c>
      <c r="Q2983" s="104">
        <v>3678.36</v>
      </c>
      <c r="R2983" s="104">
        <v>3678.36</v>
      </c>
      <c r="S2983" s="104">
        <v>3678.36</v>
      </c>
      <c r="W2983" s="107"/>
    </row>
    <row r="2984" spans="2:23">
      <c r="B2984" s="5">
        <v>1986</v>
      </c>
      <c r="C2984" s="34">
        <v>5363.2</v>
      </c>
      <c r="D2984" s="104">
        <v>5363.2</v>
      </c>
      <c r="E2984" s="104">
        <v>5363.2</v>
      </c>
      <c r="F2984" s="104">
        <v>5363.2</v>
      </c>
      <c r="G2984" s="104">
        <v>5363.2</v>
      </c>
      <c r="H2984" s="104">
        <v>5363.2</v>
      </c>
      <c r="I2984" s="104">
        <v>5363.2</v>
      </c>
      <c r="J2984" s="104">
        <v>5363.2</v>
      </c>
      <c r="K2984" s="104">
        <v>5363.2</v>
      </c>
      <c r="L2984" s="104">
        <v>5363.2</v>
      </c>
      <c r="M2984" s="104">
        <v>5363.2</v>
      </c>
      <c r="N2984" s="104">
        <v>5363.2</v>
      </c>
      <c r="O2984" s="104">
        <v>5363.2</v>
      </c>
      <c r="P2984" s="104">
        <v>5363.2</v>
      </c>
      <c r="Q2984" s="104">
        <v>5363.2</v>
      </c>
      <c r="R2984" s="104">
        <v>5363.2</v>
      </c>
      <c r="S2984" s="104">
        <v>5363.2</v>
      </c>
      <c r="W2984" s="107"/>
    </row>
    <row r="2985" spans="2:23">
      <c r="B2985" s="5">
        <v>1985</v>
      </c>
      <c r="C2985" s="34">
        <v>4398.59</v>
      </c>
      <c r="D2985" s="104">
        <v>4398.59</v>
      </c>
      <c r="E2985" s="104">
        <v>4398.59</v>
      </c>
      <c r="F2985" s="104">
        <v>4398.59</v>
      </c>
      <c r="G2985" s="104">
        <v>4398.59</v>
      </c>
      <c r="H2985" s="104">
        <v>4398.59</v>
      </c>
      <c r="I2985" s="104">
        <v>4398.59</v>
      </c>
      <c r="J2985" s="104">
        <v>4398.59</v>
      </c>
      <c r="K2985" s="104">
        <v>4398.59</v>
      </c>
      <c r="L2985" s="104">
        <v>4398.59</v>
      </c>
      <c r="M2985" s="104">
        <v>4398.59</v>
      </c>
      <c r="N2985" s="104">
        <v>4398.59</v>
      </c>
      <c r="O2985" s="104">
        <v>4398.59</v>
      </c>
      <c r="P2985" s="104">
        <v>4398.59</v>
      </c>
      <c r="Q2985" s="104">
        <v>4398.59</v>
      </c>
      <c r="R2985" s="104">
        <v>4398.59</v>
      </c>
      <c r="S2985" s="104">
        <v>4398.59</v>
      </c>
      <c r="W2985" s="107"/>
    </row>
    <row r="2986" spans="2:23">
      <c r="B2986" s="5">
        <v>1984</v>
      </c>
      <c r="C2986" s="34"/>
      <c r="D2986" s="34"/>
      <c r="E2986" s="34"/>
      <c r="F2986" s="34"/>
      <c r="G2986" s="34"/>
      <c r="H2986" s="34"/>
      <c r="I2986" s="34"/>
      <c r="J2986" s="34"/>
      <c r="K2986" s="34"/>
      <c r="L2986" s="34"/>
      <c r="M2986" s="34"/>
      <c r="N2986" s="34"/>
      <c r="O2986" s="34"/>
      <c r="P2986" s="34"/>
      <c r="Q2986" s="34"/>
      <c r="R2986" s="34"/>
      <c r="S2986" s="34"/>
      <c r="W2986" s="107"/>
    </row>
    <row r="2987" spans="2:23">
      <c r="B2987" s="5">
        <v>1983</v>
      </c>
      <c r="C2987" s="34">
        <v>0.34</v>
      </c>
      <c r="D2987" s="104">
        <v>0.34</v>
      </c>
      <c r="E2987" s="104">
        <v>0.34</v>
      </c>
      <c r="F2987" s="104">
        <v>0.34</v>
      </c>
      <c r="G2987" s="104">
        <v>0.34</v>
      </c>
      <c r="H2987" s="104">
        <v>0.34</v>
      </c>
      <c r="I2987" s="104">
        <v>0.34</v>
      </c>
      <c r="J2987" s="104">
        <v>0.34</v>
      </c>
      <c r="K2987" s="104">
        <v>0.34</v>
      </c>
      <c r="L2987" s="104">
        <v>0.34</v>
      </c>
      <c r="M2987" s="104">
        <v>0.34</v>
      </c>
      <c r="N2987" s="104">
        <v>0.34</v>
      </c>
      <c r="O2987" s="104">
        <v>0.34</v>
      </c>
      <c r="P2987" s="104">
        <v>0.34</v>
      </c>
      <c r="Q2987" s="104">
        <v>0.34</v>
      </c>
      <c r="R2987" s="104">
        <v>0.34</v>
      </c>
      <c r="S2987" s="104">
        <v>0.34</v>
      </c>
      <c r="W2987" s="107"/>
    </row>
    <row r="2988" spans="2:23">
      <c r="B2988" s="5">
        <v>1982</v>
      </c>
      <c r="C2988" s="34">
        <v>8193.7800000000007</v>
      </c>
      <c r="D2988" s="104">
        <v>8193.7800000000007</v>
      </c>
      <c r="E2988" s="104">
        <v>8193.7800000000007</v>
      </c>
      <c r="F2988" s="104">
        <v>8193.7800000000007</v>
      </c>
      <c r="G2988" s="104">
        <v>8193.7800000000007</v>
      </c>
      <c r="H2988" s="104">
        <v>8193.7800000000007</v>
      </c>
      <c r="I2988" s="104">
        <v>8193.7800000000007</v>
      </c>
      <c r="J2988" s="104">
        <v>8193.7800000000007</v>
      </c>
      <c r="K2988" s="104">
        <v>8193.7800000000007</v>
      </c>
      <c r="L2988" s="104">
        <v>8193.7800000000007</v>
      </c>
      <c r="M2988" s="104">
        <v>8193.7800000000007</v>
      </c>
      <c r="N2988" s="104">
        <v>8193.7800000000007</v>
      </c>
      <c r="O2988" s="104">
        <v>8193.7800000000007</v>
      </c>
      <c r="P2988" s="104">
        <v>8193.7800000000007</v>
      </c>
      <c r="Q2988" s="104">
        <v>8193.7800000000007</v>
      </c>
      <c r="R2988" s="104">
        <v>8193.7800000000007</v>
      </c>
      <c r="S2988" s="104">
        <v>8193.7800000000007</v>
      </c>
      <c r="W2988" s="107"/>
    </row>
    <row r="2989" spans="2:23">
      <c r="B2989" s="5">
        <v>1981</v>
      </c>
      <c r="C2989" s="34">
        <v>6476.15</v>
      </c>
      <c r="D2989" s="104">
        <v>6476.15</v>
      </c>
      <c r="E2989" s="104">
        <v>6476.15</v>
      </c>
      <c r="F2989" s="104">
        <v>6476.15</v>
      </c>
      <c r="G2989" s="104">
        <v>6476.15</v>
      </c>
      <c r="H2989" s="104">
        <v>6476.15</v>
      </c>
      <c r="I2989" s="104">
        <v>6476.15</v>
      </c>
      <c r="J2989" s="104">
        <v>6476.15</v>
      </c>
      <c r="K2989" s="104">
        <v>6476.15</v>
      </c>
      <c r="L2989" s="104">
        <v>6476.15</v>
      </c>
      <c r="M2989" s="104">
        <v>6476.15</v>
      </c>
      <c r="N2989" s="104">
        <v>6476.15</v>
      </c>
      <c r="O2989" s="104">
        <v>6476.15</v>
      </c>
      <c r="P2989" s="104">
        <v>6476.15</v>
      </c>
      <c r="Q2989" s="104">
        <v>6476.15</v>
      </c>
      <c r="R2989" s="104">
        <v>6476.15</v>
      </c>
      <c r="S2989" s="104">
        <v>6476.15</v>
      </c>
      <c r="W2989" s="107"/>
    </row>
    <row r="2990" spans="2:23">
      <c r="B2990" s="5">
        <v>1980</v>
      </c>
      <c r="C2990" s="34">
        <v>4667.91</v>
      </c>
      <c r="D2990" s="104">
        <v>4667.91</v>
      </c>
      <c r="E2990" s="104">
        <v>4667.91</v>
      </c>
      <c r="F2990" s="104">
        <v>4667.91</v>
      </c>
      <c r="G2990" s="104">
        <v>4667.91</v>
      </c>
      <c r="H2990" s="104">
        <v>4667.91</v>
      </c>
      <c r="I2990" s="104">
        <v>4667.91</v>
      </c>
      <c r="J2990" s="104">
        <v>4667.91</v>
      </c>
      <c r="K2990" s="104">
        <v>4667.91</v>
      </c>
      <c r="L2990" s="104">
        <v>4667.91</v>
      </c>
      <c r="M2990" s="104">
        <v>4667.91</v>
      </c>
      <c r="N2990" s="104">
        <v>4667.91</v>
      </c>
      <c r="O2990" s="104">
        <v>4667.91</v>
      </c>
      <c r="P2990" s="104">
        <v>4667.91</v>
      </c>
      <c r="Q2990" s="104">
        <v>4667.91</v>
      </c>
      <c r="R2990" s="104">
        <v>4667.91</v>
      </c>
      <c r="S2990" s="104">
        <v>4667.91</v>
      </c>
      <c r="W2990" s="107"/>
    </row>
    <row r="2991" spans="2:23">
      <c r="B2991" s="5">
        <v>1979</v>
      </c>
      <c r="C2991" s="34">
        <v>14426.97</v>
      </c>
      <c r="D2991" s="104">
        <v>14426.97</v>
      </c>
      <c r="E2991" s="104">
        <v>14426.97</v>
      </c>
      <c r="F2991" s="104">
        <v>14426.97</v>
      </c>
      <c r="G2991" s="104">
        <v>14426.97</v>
      </c>
      <c r="H2991" s="104">
        <v>14426.97</v>
      </c>
      <c r="I2991" s="104">
        <v>14426.97</v>
      </c>
      <c r="J2991" s="104">
        <v>14426.97</v>
      </c>
      <c r="K2991" s="104">
        <v>14426.97</v>
      </c>
      <c r="L2991" s="104">
        <v>14426.97</v>
      </c>
      <c r="M2991" s="104">
        <v>14426.97</v>
      </c>
      <c r="N2991" s="104">
        <v>14426.97</v>
      </c>
      <c r="O2991" s="104">
        <v>14426.97</v>
      </c>
      <c r="P2991" s="104">
        <v>14426.97</v>
      </c>
      <c r="Q2991" s="104">
        <v>14426.97</v>
      </c>
      <c r="R2991" s="104">
        <v>14426.97</v>
      </c>
      <c r="S2991" s="104">
        <v>14426.97</v>
      </c>
      <c r="W2991" s="107"/>
    </row>
    <row r="2992" spans="2:23">
      <c r="B2992" s="5">
        <v>1978</v>
      </c>
      <c r="C2992" s="34">
        <v>34712.31</v>
      </c>
      <c r="D2992" s="104">
        <v>34712.31</v>
      </c>
      <c r="E2992" s="104">
        <v>34712.31</v>
      </c>
      <c r="F2992" s="104">
        <v>34712.31</v>
      </c>
      <c r="G2992" s="104">
        <v>34712.31</v>
      </c>
      <c r="H2992" s="104">
        <v>34712.31</v>
      </c>
      <c r="I2992" s="104">
        <v>34712.31</v>
      </c>
      <c r="J2992" s="104">
        <v>34712.31</v>
      </c>
      <c r="K2992" s="104">
        <v>34712.31</v>
      </c>
      <c r="L2992" s="104">
        <v>34712.31</v>
      </c>
      <c r="M2992" s="104">
        <v>34712.31</v>
      </c>
      <c r="N2992" s="104">
        <v>34712.31</v>
      </c>
      <c r="O2992" s="104">
        <v>34712.31</v>
      </c>
      <c r="P2992" s="104">
        <v>34712.31</v>
      </c>
      <c r="Q2992" s="104">
        <v>34712.31</v>
      </c>
      <c r="R2992" s="104">
        <v>34712.31</v>
      </c>
      <c r="S2992" s="104">
        <v>34712.31</v>
      </c>
      <c r="W2992" s="107"/>
    </row>
    <row r="2993" spans="2:23">
      <c r="B2993" s="5">
        <v>1977</v>
      </c>
      <c r="C2993" s="34">
        <v>15392.63</v>
      </c>
      <c r="D2993" s="104">
        <v>15392.63</v>
      </c>
      <c r="E2993" s="104">
        <v>15392.63</v>
      </c>
      <c r="F2993" s="104">
        <v>15392.63</v>
      </c>
      <c r="G2993" s="104">
        <v>15392.63</v>
      </c>
      <c r="H2993" s="104">
        <v>15392.63</v>
      </c>
      <c r="I2993" s="104">
        <v>15392.63</v>
      </c>
      <c r="J2993" s="104">
        <v>15392.63</v>
      </c>
      <c r="K2993" s="104">
        <v>15392.63</v>
      </c>
      <c r="L2993" s="104">
        <v>15392.63</v>
      </c>
      <c r="M2993" s="104">
        <v>15392.63</v>
      </c>
      <c r="N2993" s="104">
        <v>15392.63</v>
      </c>
      <c r="O2993" s="104">
        <v>15392.63</v>
      </c>
      <c r="P2993" s="104">
        <v>15392.63</v>
      </c>
      <c r="Q2993" s="104">
        <v>15392.63</v>
      </c>
      <c r="R2993" s="104">
        <v>15392.63</v>
      </c>
      <c r="S2993" s="104">
        <v>15392.63</v>
      </c>
      <c r="W2993" s="107"/>
    </row>
    <row r="2994" spans="2:23">
      <c r="B2994" s="5">
        <v>1976</v>
      </c>
      <c r="C2994" s="34">
        <v>1848.93</v>
      </c>
      <c r="D2994" s="104">
        <v>1848.93</v>
      </c>
      <c r="E2994" s="104">
        <v>1848.93</v>
      </c>
      <c r="F2994" s="104">
        <v>1848.93</v>
      </c>
      <c r="G2994" s="104">
        <v>1848.93</v>
      </c>
      <c r="H2994" s="104">
        <v>1848.93</v>
      </c>
      <c r="I2994" s="104">
        <v>1848.93</v>
      </c>
      <c r="J2994" s="104">
        <v>1848.93</v>
      </c>
      <c r="K2994" s="104">
        <v>1848.93</v>
      </c>
      <c r="L2994" s="104">
        <v>1848.93</v>
      </c>
      <c r="M2994" s="104">
        <v>1848.93</v>
      </c>
      <c r="N2994" s="104">
        <v>1848.93</v>
      </c>
      <c r="O2994" s="104">
        <v>1848.93</v>
      </c>
      <c r="P2994" s="104">
        <v>1848.93</v>
      </c>
      <c r="Q2994" s="104">
        <v>1848.93</v>
      </c>
      <c r="R2994" s="104">
        <v>1848.93</v>
      </c>
      <c r="S2994" s="104">
        <v>1848.93</v>
      </c>
      <c r="W2994" s="107"/>
    </row>
    <row r="2995" spans="2:23">
      <c r="B2995" s="5">
        <v>1975</v>
      </c>
      <c r="C2995" s="34">
        <v>6476.52</v>
      </c>
      <c r="D2995" s="104">
        <v>6476.52</v>
      </c>
      <c r="E2995" s="104">
        <v>6476.52</v>
      </c>
      <c r="F2995" s="104">
        <v>6476.52</v>
      </c>
      <c r="G2995" s="104">
        <v>6476.52</v>
      </c>
      <c r="H2995" s="104">
        <v>6476.52</v>
      </c>
      <c r="I2995" s="104">
        <v>6476.52</v>
      </c>
      <c r="J2995" s="104">
        <v>6476.52</v>
      </c>
      <c r="K2995" s="104">
        <v>6476.52</v>
      </c>
      <c r="L2995" s="104">
        <v>6476.52</v>
      </c>
      <c r="M2995" s="104">
        <v>6476.52</v>
      </c>
      <c r="N2995" s="104">
        <v>6476.52</v>
      </c>
      <c r="O2995" s="104">
        <v>6476.52</v>
      </c>
      <c r="P2995" s="104">
        <v>6476.52</v>
      </c>
      <c r="Q2995" s="104">
        <v>6476.52</v>
      </c>
      <c r="R2995" s="104">
        <v>6476.52</v>
      </c>
      <c r="S2995" s="104">
        <v>6476.52</v>
      </c>
      <c r="W2995" s="107"/>
    </row>
    <row r="2996" spans="2:23">
      <c r="B2996" s="5">
        <v>1974</v>
      </c>
      <c r="C2996" s="34">
        <v>19121.3</v>
      </c>
      <c r="D2996" s="104">
        <v>19121.3</v>
      </c>
      <c r="E2996" s="104">
        <v>19121.3</v>
      </c>
      <c r="F2996" s="104">
        <v>19121.3</v>
      </c>
      <c r="G2996" s="104">
        <v>19121.3</v>
      </c>
      <c r="H2996" s="104">
        <v>19121.3</v>
      </c>
      <c r="I2996" s="104">
        <v>19121.3</v>
      </c>
      <c r="J2996" s="104">
        <v>19121.3</v>
      </c>
      <c r="K2996" s="104">
        <v>19121.3</v>
      </c>
      <c r="L2996" s="104">
        <v>19121.3</v>
      </c>
      <c r="M2996" s="104">
        <v>19121.3</v>
      </c>
      <c r="N2996" s="104">
        <v>19121.3</v>
      </c>
      <c r="O2996" s="104">
        <v>19121.3</v>
      </c>
      <c r="P2996" s="104">
        <v>19121.3</v>
      </c>
      <c r="Q2996" s="104">
        <v>19121.3</v>
      </c>
      <c r="R2996" s="104">
        <v>19121.3</v>
      </c>
      <c r="S2996" s="104">
        <v>19121.3</v>
      </c>
      <c r="W2996" s="107"/>
    </row>
    <row r="2997" spans="2:23">
      <c r="B2997" s="5">
        <v>1973</v>
      </c>
      <c r="C2997" s="34">
        <v>20154.66</v>
      </c>
      <c r="D2997" s="104">
        <v>20154.66</v>
      </c>
      <c r="E2997" s="104">
        <v>20154.66</v>
      </c>
      <c r="F2997" s="104">
        <v>20154.66</v>
      </c>
      <c r="G2997" s="104">
        <v>20154.66</v>
      </c>
      <c r="H2997" s="104">
        <v>20154.66</v>
      </c>
      <c r="I2997" s="104">
        <v>20154.66</v>
      </c>
      <c r="J2997" s="104">
        <v>20154.66</v>
      </c>
      <c r="K2997" s="104">
        <v>20154.66</v>
      </c>
      <c r="L2997" s="104">
        <v>20154.66</v>
      </c>
      <c r="M2997" s="104">
        <v>20154.66</v>
      </c>
      <c r="N2997" s="104">
        <v>20154.66</v>
      </c>
      <c r="O2997" s="104">
        <v>20154.66</v>
      </c>
      <c r="P2997" s="104">
        <v>20154.66</v>
      </c>
      <c r="Q2997" s="104">
        <v>20154.66</v>
      </c>
      <c r="R2997" s="104">
        <v>20154.66</v>
      </c>
      <c r="S2997" s="104">
        <v>20154.66</v>
      </c>
      <c r="W2997" s="107"/>
    </row>
    <row r="2998" spans="2:23">
      <c r="B2998" s="5">
        <v>1972</v>
      </c>
      <c r="C2998" s="34">
        <v>17583.599999999999</v>
      </c>
      <c r="D2998" s="104">
        <v>17583.599999999999</v>
      </c>
      <c r="E2998" s="104">
        <v>17583.599999999999</v>
      </c>
      <c r="F2998" s="104">
        <v>17583.599999999999</v>
      </c>
      <c r="G2998" s="104">
        <v>17583.599999999999</v>
      </c>
      <c r="H2998" s="104">
        <v>17583.599999999999</v>
      </c>
      <c r="I2998" s="104">
        <v>17583.599999999999</v>
      </c>
      <c r="J2998" s="104">
        <v>17583.599999999999</v>
      </c>
      <c r="K2998" s="104">
        <v>17583.599999999999</v>
      </c>
      <c r="L2998" s="104">
        <v>17583.599999999999</v>
      </c>
      <c r="M2998" s="104">
        <v>17583.599999999999</v>
      </c>
      <c r="N2998" s="104">
        <v>17583.599999999999</v>
      </c>
      <c r="O2998" s="104">
        <v>17583.599999999999</v>
      </c>
      <c r="P2998" s="104">
        <v>17583.599999999999</v>
      </c>
      <c r="Q2998" s="104">
        <v>17583.599999999999</v>
      </c>
      <c r="R2998" s="104">
        <v>17583.599999999999</v>
      </c>
      <c r="S2998" s="104">
        <v>17583.599999999999</v>
      </c>
      <c r="W2998" s="107"/>
    </row>
    <row r="2999" spans="2:23">
      <c r="B2999" s="5">
        <v>1971</v>
      </c>
      <c r="C2999" s="34">
        <v>8418.64</v>
      </c>
      <c r="D2999" s="104">
        <v>8418.64</v>
      </c>
      <c r="E2999" s="104">
        <v>8418.64</v>
      </c>
      <c r="F2999" s="104">
        <v>8418.64</v>
      </c>
      <c r="G2999" s="104">
        <v>8418.64</v>
      </c>
      <c r="H2999" s="104">
        <v>8418.64</v>
      </c>
      <c r="I2999" s="104">
        <v>8418.64</v>
      </c>
      <c r="J2999" s="104">
        <v>8418.64</v>
      </c>
      <c r="K2999" s="104">
        <v>8418.64</v>
      </c>
      <c r="L2999" s="104">
        <v>8418.64</v>
      </c>
      <c r="M2999" s="104">
        <v>8418.64</v>
      </c>
      <c r="N2999" s="104">
        <v>8418.64</v>
      </c>
      <c r="O2999" s="104">
        <v>8418.64</v>
      </c>
      <c r="P2999" s="104">
        <v>8418.64</v>
      </c>
      <c r="Q2999" s="104">
        <v>8418.64</v>
      </c>
      <c r="R2999" s="104">
        <v>8418.64</v>
      </c>
      <c r="S2999" s="104">
        <v>8418.64</v>
      </c>
      <c r="W2999" s="107"/>
    </row>
    <row r="3000" spans="2:23">
      <c r="B3000" s="5">
        <v>1970</v>
      </c>
      <c r="C3000" s="34">
        <v>11519.57</v>
      </c>
      <c r="D3000" s="104">
        <v>11519.57</v>
      </c>
      <c r="E3000" s="104">
        <v>11519.57</v>
      </c>
      <c r="F3000" s="104">
        <v>11519.57</v>
      </c>
      <c r="G3000" s="104">
        <v>11519.57</v>
      </c>
      <c r="H3000" s="104">
        <v>11519.57</v>
      </c>
      <c r="I3000" s="104">
        <v>11519.57</v>
      </c>
      <c r="J3000" s="104">
        <v>11519.57</v>
      </c>
      <c r="K3000" s="104">
        <v>11519.57</v>
      </c>
      <c r="L3000" s="104">
        <v>11519.57</v>
      </c>
      <c r="M3000" s="104">
        <v>11519.57</v>
      </c>
      <c r="N3000" s="104">
        <v>11519.57</v>
      </c>
      <c r="O3000" s="104">
        <v>11519.57</v>
      </c>
      <c r="P3000" s="104">
        <v>11519.57</v>
      </c>
      <c r="Q3000" s="104">
        <v>11519.57</v>
      </c>
      <c r="R3000" s="104">
        <v>11519.57</v>
      </c>
      <c r="S3000" s="104">
        <v>11519.57</v>
      </c>
      <c r="W3000" s="107"/>
    </row>
    <row r="3001" spans="2:23">
      <c r="B3001" s="5">
        <v>1969</v>
      </c>
      <c r="C3001" s="34">
        <v>16361.98</v>
      </c>
      <c r="D3001" s="104">
        <v>16361.98</v>
      </c>
      <c r="E3001" s="104">
        <v>16361.98</v>
      </c>
      <c r="F3001" s="104">
        <v>16361.98</v>
      </c>
      <c r="G3001" s="104">
        <v>16361.98</v>
      </c>
      <c r="H3001" s="104">
        <v>16361.98</v>
      </c>
      <c r="I3001" s="104">
        <v>16361.98</v>
      </c>
      <c r="J3001" s="104">
        <v>16361.98</v>
      </c>
      <c r="K3001" s="104">
        <v>16361.98</v>
      </c>
      <c r="L3001" s="104">
        <v>16361.98</v>
      </c>
      <c r="M3001" s="104">
        <v>16361.98</v>
      </c>
      <c r="N3001" s="104">
        <v>16361.98</v>
      </c>
      <c r="O3001" s="104">
        <v>16361.98</v>
      </c>
      <c r="P3001" s="104">
        <v>16361.98</v>
      </c>
      <c r="Q3001" s="104">
        <v>16361.98</v>
      </c>
      <c r="R3001" s="104">
        <v>16361.98</v>
      </c>
      <c r="S3001" s="104">
        <v>16361.98</v>
      </c>
      <c r="W3001" s="107"/>
    </row>
    <row r="3002" spans="2:23">
      <c r="B3002" s="5">
        <v>1968</v>
      </c>
      <c r="C3002" s="34">
        <v>10822.97</v>
      </c>
      <c r="D3002" s="104">
        <v>10822.97</v>
      </c>
      <c r="E3002" s="104">
        <v>10822.97</v>
      </c>
      <c r="F3002" s="104">
        <v>10822.97</v>
      </c>
      <c r="G3002" s="104">
        <v>10822.97</v>
      </c>
      <c r="H3002" s="104">
        <v>10822.97</v>
      </c>
      <c r="I3002" s="104">
        <v>10822.97</v>
      </c>
      <c r="J3002" s="104">
        <v>10822.97</v>
      </c>
      <c r="K3002" s="104">
        <v>10822.97</v>
      </c>
      <c r="L3002" s="104">
        <v>10822.97</v>
      </c>
      <c r="M3002" s="104">
        <v>10822.97</v>
      </c>
      <c r="N3002" s="104">
        <v>10822.97</v>
      </c>
      <c r="O3002" s="104">
        <v>10822.97</v>
      </c>
      <c r="P3002" s="104">
        <v>10822.97</v>
      </c>
      <c r="Q3002" s="104">
        <v>10822.97</v>
      </c>
      <c r="R3002" s="104">
        <v>10822.97</v>
      </c>
      <c r="S3002" s="104">
        <v>10822.97</v>
      </c>
      <c r="W3002" s="107"/>
    </row>
    <row r="3003" spans="2:23">
      <c r="B3003" s="5">
        <v>1967</v>
      </c>
      <c r="C3003" s="34">
        <v>4353.8900000000003</v>
      </c>
      <c r="D3003" s="104">
        <v>4353.8900000000003</v>
      </c>
      <c r="E3003" s="104">
        <v>4353.8900000000003</v>
      </c>
      <c r="F3003" s="104">
        <v>4353.8900000000003</v>
      </c>
      <c r="G3003" s="104">
        <v>4353.8900000000003</v>
      </c>
      <c r="H3003" s="104">
        <v>4353.8900000000003</v>
      </c>
      <c r="I3003" s="104">
        <v>4353.8900000000003</v>
      </c>
      <c r="J3003" s="104">
        <v>4353.8900000000003</v>
      </c>
      <c r="K3003" s="104">
        <v>4353.8900000000003</v>
      </c>
      <c r="L3003" s="104">
        <v>4353.8900000000003</v>
      </c>
      <c r="M3003" s="104">
        <v>4353.8900000000003</v>
      </c>
      <c r="N3003" s="104">
        <v>4353.8900000000003</v>
      </c>
      <c r="O3003" s="104">
        <v>4353.8900000000003</v>
      </c>
      <c r="P3003" s="104">
        <v>4353.8900000000003</v>
      </c>
      <c r="Q3003" s="104">
        <v>4353.8900000000003</v>
      </c>
      <c r="R3003" s="104">
        <v>4353.8900000000003</v>
      </c>
      <c r="S3003" s="104">
        <v>4353.8900000000003</v>
      </c>
      <c r="W3003" s="107"/>
    </row>
    <row r="3004" spans="2:23">
      <c r="B3004" s="5">
        <v>1966</v>
      </c>
      <c r="C3004" s="34">
        <v>16213.53</v>
      </c>
      <c r="D3004" s="104">
        <v>16213.53</v>
      </c>
      <c r="E3004" s="104">
        <v>16213.53</v>
      </c>
      <c r="F3004" s="104">
        <v>16213.53</v>
      </c>
      <c r="G3004" s="104">
        <v>16213.53</v>
      </c>
      <c r="H3004" s="104">
        <v>16213.53</v>
      </c>
      <c r="I3004" s="104">
        <v>16213.53</v>
      </c>
      <c r="J3004" s="104">
        <v>16213.53</v>
      </c>
      <c r="K3004" s="104">
        <v>16213.53</v>
      </c>
      <c r="L3004" s="104">
        <v>16213.53</v>
      </c>
      <c r="M3004" s="104">
        <v>16213.53</v>
      </c>
      <c r="N3004" s="104">
        <v>16213.53</v>
      </c>
      <c r="O3004" s="104">
        <v>16213.53</v>
      </c>
      <c r="P3004" s="104">
        <v>16213.53</v>
      </c>
      <c r="Q3004" s="104">
        <v>16213.53</v>
      </c>
      <c r="R3004" s="104">
        <v>16213.53</v>
      </c>
      <c r="S3004" s="104">
        <v>16213.53</v>
      </c>
      <c r="W3004" s="107"/>
    </row>
    <row r="3005" spans="2:23">
      <c r="B3005" s="5">
        <v>1965</v>
      </c>
      <c r="C3005" s="34">
        <v>17038.330000000002</v>
      </c>
      <c r="D3005" s="104">
        <v>17038.330000000002</v>
      </c>
      <c r="E3005" s="104">
        <v>17038.330000000002</v>
      </c>
      <c r="F3005" s="104">
        <v>17038.330000000002</v>
      </c>
      <c r="G3005" s="104">
        <v>17038.330000000002</v>
      </c>
      <c r="H3005" s="104">
        <v>17038.330000000002</v>
      </c>
      <c r="I3005" s="104">
        <v>17038.330000000002</v>
      </c>
      <c r="J3005" s="104">
        <v>17038.330000000002</v>
      </c>
      <c r="K3005" s="104">
        <v>17038.330000000002</v>
      </c>
      <c r="L3005" s="104">
        <v>17038.330000000002</v>
      </c>
      <c r="M3005" s="104">
        <v>17038.330000000002</v>
      </c>
      <c r="N3005" s="104">
        <v>17038.330000000002</v>
      </c>
      <c r="O3005" s="104">
        <v>17038.330000000002</v>
      </c>
      <c r="P3005" s="104">
        <v>17038.330000000002</v>
      </c>
      <c r="Q3005" s="104">
        <v>17038.330000000002</v>
      </c>
      <c r="R3005" s="104">
        <v>17038.330000000002</v>
      </c>
      <c r="S3005" s="104">
        <v>17038.330000000002</v>
      </c>
      <c r="W3005" s="107"/>
    </row>
    <row r="3006" spans="2:23">
      <c r="B3006" s="5">
        <v>1964</v>
      </c>
      <c r="C3006" s="34"/>
      <c r="D3006" s="34"/>
      <c r="E3006" s="34"/>
      <c r="F3006" s="34"/>
      <c r="G3006" s="34"/>
      <c r="H3006" s="34"/>
      <c r="I3006" s="34"/>
      <c r="J3006" s="34"/>
      <c r="K3006" s="34"/>
      <c r="L3006" s="34"/>
      <c r="M3006" s="34"/>
      <c r="N3006" s="34"/>
      <c r="O3006" s="34"/>
      <c r="P3006" s="34"/>
      <c r="Q3006" s="34"/>
      <c r="R3006" s="34"/>
      <c r="S3006" s="34"/>
      <c r="W3006" s="107"/>
    </row>
    <row r="3007" spans="2:23">
      <c r="B3007" s="5">
        <v>1963</v>
      </c>
      <c r="C3007" s="34">
        <v>314.91000000000003</v>
      </c>
      <c r="D3007" s="104">
        <v>314.91000000000003</v>
      </c>
      <c r="E3007" s="104">
        <v>314.91000000000003</v>
      </c>
      <c r="F3007" s="104">
        <v>314.91000000000003</v>
      </c>
      <c r="G3007" s="104">
        <v>314.91000000000003</v>
      </c>
      <c r="H3007" s="104">
        <v>314.91000000000003</v>
      </c>
      <c r="I3007" s="104">
        <v>314.91000000000003</v>
      </c>
      <c r="J3007" s="104">
        <v>314.91000000000003</v>
      </c>
      <c r="K3007" s="104">
        <v>314.91000000000003</v>
      </c>
      <c r="L3007" s="104">
        <v>314.91000000000003</v>
      </c>
      <c r="M3007" s="104">
        <v>314.91000000000003</v>
      </c>
      <c r="N3007" s="104">
        <v>314.91000000000003</v>
      </c>
      <c r="O3007" s="104">
        <v>314.91000000000003</v>
      </c>
      <c r="P3007" s="104">
        <v>314.91000000000003</v>
      </c>
      <c r="Q3007" s="104">
        <v>314.91000000000003</v>
      </c>
      <c r="R3007" s="104">
        <v>314.91000000000003</v>
      </c>
      <c r="S3007" s="104">
        <v>314.91000000000003</v>
      </c>
      <c r="W3007" s="107"/>
    </row>
    <row r="3008" spans="2:23">
      <c r="B3008" s="5">
        <v>1962</v>
      </c>
      <c r="C3008" s="34">
        <v>1520.62</v>
      </c>
      <c r="D3008" s="104">
        <v>1520.62</v>
      </c>
      <c r="E3008" s="104">
        <v>1520.62</v>
      </c>
      <c r="F3008" s="104">
        <v>1520.62</v>
      </c>
      <c r="G3008" s="104">
        <v>1520.62</v>
      </c>
      <c r="H3008" s="104">
        <v>1520.62</v>
      </c>
      <c r="I3008" s="104">
        <v>1520.62</v>
      </c>
      <c r="J3008" s="104">
        <v>1520.62</v>
      </c>
      <c r="K3008" s="104">
        <v>1520.62</v>
      </c>
      <c r="L3008" s="104">
        <v>1520.62</v>
      </c>
      <c r="M3008" s="104">
        <v>1520.62</v>
      </c>
      <c r="N3008" s="104">
        <v>1520.62</v>
      </c>
      <c r="O3008" s="104">
        <v>1520.62</v>
      </c>
      <c r="P3008" s="104">
        <v>1520.62</v>
      </c>
      <c r="Q3008" s="104">
        <v>1520.62</v>
      </c>
      <c r="R3008" s="104">
        <v>1520.62</v>
      </c>
      <c r="S3008" s="104">
        <v>1520.62</v>
      </c>
      <c r="W3008" s="107"/>
    </row>
    <row r="3009" spans="2:23">
      <c r="B3009" s="5">
        <v>1961</v>
      </c>
      <c r="C3009" s="34"/>
      <c r="D3009" s="34"/>
      <c r="E3009" s="34"/>
      <c r="F3009" s="34"/>
      <c r="G3009" s="34"/>
      <c r="H3009" s="34"/>
      <c r="I3009" s="34"/>
      <c r="J3009" s="34"/>
      <c r="K3009" s="34"/>
      <c r="L3009" s="34"/>
      <c r="M3009" s="34"/>
      <c r="N3009" s="34"/>
      <c r="O3009" s="34"/>
      <c r="P3009" s="34"/>
      <c r="Q3009" s="34"/>
      <c r="R3009" s="34"/>
      <c r="S3009" s="34"/>
      <c r="W3009" s="107"/>
    </row>
    <row r="3010" spans="2:23">
      <c r="B3010" s="5">
        <v>1960</v>
      </c>
      <c r="C3010" s="34">
        <v>268.25</v>
      </c>
      <c r="D3010" s="104">
        <v>268.25</v>
      </c>
      <c r="E3010" s="104">
        <v>268.25</v>
      </c>
      <c r="F3010" s="104">
        <v>268.25</v>
      </c>
      <c r="G3010" s="104">
        <v>268.25</v>
      </c>
      <c r="H3010" s="104">
        <v>268.25</v>
      </c>
      <c r="I3010" s="104">
        <v>268.25</v>
      </c>
      <c r="J3010" s="104">
        <v>268.25</v>
      </c>
      <c r="K3010" s="104">
        <v>268.25</v>
      </c>
      <c r="L3010" s="104">
        <v>268.25</v>
      </c>
      <c r="M3010" s="104">
        <v>268.25</v>
      </c>
      <c r="N3010" s="104">
        <v>268.25</v>
      </c>
      <c r="O3010" s="104">
        <v>268.25</v>
      </c>
      <c r="P3010" s="104">
        <v>268.25</v>
      </c>
      <c r="Q3010" s="104">
        <v>268.25</v>
      </c>
      <c r="R3010" s="104">
        <v>268.25</v>
      </c>
      <c r="S3010" s="104">
        <v>268.25</v>
      </c>
      <c r="W3010" s="107"/>
    </row>
    <row r="3011" spans="2:23">
      <c r="B3011" s="5">
        <v>1959</v>
      </c>
      <c r="C3011" s="34"/>
      <c r="D3011" s="34"/>
      <c r="E3011" s="34"/>
      <c r="F3011" s="34"/>
      <c r="G3011" s="34"/>
      <c r="H3011" s="34"/>
      <c r="I3011" s="34"/>
      <c r="J3011" s="34"/>
      <c r="K3011" s="34"/>
      <c r="L3011" s="34"/>
      <c r="M3011" s="34"/>
      <c r="N3011" s="34"/>
      <c r="O3011" s="34"/>
      <c r="P3011" s="34"/>
      <c r="Q3011" s="34"/>
      <c r="R3011" s="34"/>
      <c r="S3011" s="34"/>
      <c r="W3011" s="107"/>
    </row>
    <row r="3012" spans="2:23">
      <c r="B3012" s="5">
        <v>1958</v>
      </c>
      <c r="C3012" s="34"/>
      <c r="D3012" s="34"/>
      <c r="E3012" s="34"/>
      <c r="F3012" s="34"/>
      <c r="G3012" s="34"/>
      <c r="H3012" s="34"/>
      <c r="I3012" s="34"/>
      <c r="J3012" s="34"/>
      <c r="K3012" s="34"/>
      <c r="L3012" s="34"/>
      <c r="M3012" s="34"/>
      <c r="N3012" s="34"/>
      <c r="O3012" s="34"/>
      <c r="P3012" s="34"/>
      <c r="Q3012" s="34"/>
      <c r="R3012" s="34"/>
      <c r="S3012" s="34"/>
      <c r="W3012" s="107"/>
    </row>
    <row r="3013" spans="2:23">
      <c r="B3013" s="5">
        <v>1957</v>
      </c>
      <c r="C3013" s="34"/>
      <c r="D3013" s="34"/>
      <c r="E3013" s="34"/>
      <c r="F3013" s="34"/>
      <c r="G3013" s="34"/>
      <c r="H3013" s="34"/>
      <c r="I3013" s="34"/>
      <c r="J3013" s="34"/>
      <c r="K3013" s="34"/>
      <c r="L3013" s="34"/>
      <c r="M3013" s="34"/>
      <c r="N3013" s="34"/>
      <c r="O3013" s="34"/>
      <c r="P3013" s="34"/>
      <c r="Q3013" s="34"/>
      <c r="R3013" s="34"/>
      <c r="S3013" s="34"/>
      <c r="W3013" s="107"/>
    </row>
    <row r="3014" spans="2:23">
      <c r="B3014" s="5">
        <v>1956</v>
      </c>
      <c r="C3014" s="34"/>
      <c r="D3014" s="34"/>
      <c r="E3014" s="34"/>
      <c r="F3014" s="34"/>
      <c r="G3014" s="34"/>
      <c r="H3014" s="34"/>
      <c r="I3014" s="34"/>
      <c r="J3014" s="34"/>
      <c r="K3014" s="34"/>
      <c r="L3014" s="34"/>
      <c r="M3014" s="34"/>
      <c r="N3014" s="34"/>
      <c r="O3014" s="34"/>
      <c r="P3014" s="34"/>
      <c r="Q3014" s="34"/>
      <c r="R3014" s="34"/>
      <c r="S3014" s="34"/>
      <c r="W3014" s="107"/>
    </row>
    <row r="3015" spans="2:23">
      <c r="B3015" s="5">
        <v>1955</v>
      </c>
      <c r="C3015" s="34"/>
      <c r="D3015" s="34"/>
      <c r="E3015" s="34"/>
      <c r="F3015" s="34"/>
      <c r="G3015" s="34"/>
      <c r="H3015" s="34"/>
      <c r="I3015" s="34"/>
      <c r="J3015" s="34"/>
      <c r="K3015" s="34"/>
      <c r="L3015" s="34"/>
      <c r="M3015" s="34"/>
      <c r="N3015" s="34"/>
      <c r="O3015" s="34"/>
      <c r="P3015" s="34"/>
      <c r="Q3015" s="34"/>
      <c r="R3015" s="34"/>
      <c r="S3015" s="34"/>
      <c r="W3015" s="107"/>
    </row>
    <row r="3016" spans="2:23">
      <c r="B3016" s="5">
        <v>1954</v>
      </c>
      <c r="C3016" s="34"/>
      <c r="D3016" s="34"/>
      <c r="E3016" s="34"/>
      <c r="F3016" s="34"/>
      <c r="G3016" s="34"/>
      <c r="H3016" s="34"/>
      <c r="I3016" s="34"/>
      <c r="J3016" s="34"/>
      <c r="K3016" s="34"/>
      <c r="L3016" s="34"/>
      <c r="M3016" s="34"/>
      <c r="N3016" s="34"/>
      <c r="O3016" s="34"/>
      <c r="P3016" s="34"/>
      <c r="Q3016" s="34"/>
      <c r="R3016" s="34"/>
      <c r="S3016" s="34"/>
    </row>
    <row r="3017" spans="2:23">
      <c r="B3017" s="5">
        <v>1953</v>
      </c>
      <c r="C3017" s="34"/>
      <c r="D3017" s="34"/>
      <c r="E3017" s="34"/>
      <c r="F3017" s="34"/>
      <c r="G3017" s="34"/>
      <c r="H3017" s="34"/>
      <c r="I3017" s="34"/>
      <c r="J3017" s="34"/>
      <c r="K3017" s="34"/>
      <c r="L3017" s="34"/>
      <c r="M3017" s="34"/>
      <c r="N3017" s="34"/>
      <c r="O3017" s="34"/>
      <c r="P3017" s="34"/>
      <c r="Q3017" s="34"/>
      <c r="R3017" s="34"/>
      <c r="S3017" s="34"/>
    </row>
    <row r="3018" spans="2:23">
      <c r="B3018" s="5">
        <v>1952</v>
      </c>
      <c r="C3018" s="34"/>
      <c r="D3018" s="34"/>
      <c r="E3018" s="34"/>
      <c r="F3018" s="34"/>
      <c r="G3018" s="34"/>
      <c r="H3018" s="34"/>
      <c r="I3018" s="34"/>
      <c r="J3018" s="34"/>
      <c r="K3018" s="34"/>
      <c r="L3018" s="34"/>
      <c r="M3018" s="34"/>
      <c r="N3018" s="34"/>
      <c r="O3018" s="34"/>
      <c r="P3018" s="34"/>
      <c r="Q3018" s="34"/>
      <c r="R3018" s="34"/>
      <c r="S3018" s="34"/>
    </row>
    <row r="3019" spans="2:23">
      <c r="B3019" s="5">
        <v>1951</v>
      </c>
      <c r="C3019" s="34"/>
      <c r="D3019" s="34"/>
      <c r="E3019" s="34"/>
      <c r="F3019" s="34"/>
      <c r="G3019" s="34"/>
      <c r="H3019" s="34"/>
      <c r="I3019" s="34"/>
      <c r="J3019" s="34"/>
      <c r="K3019" s="34"/>
      <c r="L3019" s="34"/>
      <c r="M3019" s="34"/>
      <c r="N3019" s="34"/>
      <c r="O3019" s="34"/>
      <c r="P3019" s="34"/>
      <c r="Q3019" s="34"/>
      <c r="R3019" s="34"/>
      <c r="S3019" s="34"/>
    </row>
    <row r="3020" spans="2:23">
      <c r="B3020" s="5">
        <v>1950</v>
      </c>
      <c r="C3020" s="34"/>
      <c r="D3020" s="34"/>
      <c r="E3020" s="34"/>
      <c r="F3020" s="34"/>
      <c r="G3020" s="34"/>
      <c r="H3020" s="34"/>
      <c r="I3020" s="34"/>
      <c r="J3020" s="34"/>
      <c r="K3020" s="34"/>
      <c r="L3020" s="34"/>
      <c r="M3020" s="34"/>
      <c r="N3020" s="34"/>
      <c r="O3020" s="34"/>
      <c r="P3020" s="34"/>
      <c r="Q3020" s="34"/>
      <c r="R3020" s="34"/>
      <c r="S3020" s="34"/>
    </row>
    <row r="3021" spans="2:23">
      <c r="B3021" s="5">
        <v>1949</v>
      </c>
      <c r="C3021" s="34"/>
      <c r="D3021" s="34"/>
      <c r="E3021" s="34"/>
      <c r="F3021" s="34"/>
      <c r="G3021" s="34"/>
      <c r="H3021" s="34"/>
      <c r="I3021" s="34"/>
      <c r="J3021" s="34"/>
      <c r="K3021" s="34"/>
      <c r="L3021" s="34"/>
      <c r="M3021" s="34"/>
      <c r="N3021" s="34"/>
      <c r="O3021" s="34"/>
      <c r="P3021" s="34"/>
      <c r="Q3021" s="34"/>
      <c r="R3021" s="34"/>
      <c r="S3021" s="34"/>
    </row>
    <row r="3022" spans="2:23">
      <c r="B3022" s="5">
        <v>1948</v>
      </c>
      <c r="C3022" s="34"/>
      <c r="D3022" s="34"/>
      <c r="E3022" s="34"/>
      <c r="F3022" s="34"/>
      <c r="G3022" s="34"/>
      <c r="H3022" s="34"/>
      <c r="I3022" s="34"/>
      <c r="J3022" s="34"/>
      <c r="K3022" s="34"/>
      <c r="L3022" s="34"/>
      <c r="M3022" s="34"/>
      <c r="N3022" s="34"/>
      <c r="O3022" s="34"/>
      <c r="P3022" s="34"/>
      <c r="Q3022" s="34"/>
      <c r="R3022" s="34"/>
      <c r="S3022" s="34"/>
    </row>
    <row r="3023" spans="2:23">
      <c r="B3023" s="5">
        <v>1947</v>
      </c>
      <c r="C3023" s="34"/>
      <c r="D3023" s="34"/>
      <c r="E3023" s="34"/>
      <c r="F3023" s="34"/>
      <c r="G3023" s="34"/>
      <c r="H3023" s="34"/>
      <c r="I3023" s="34"/>
      <c r="J3023" s="34"/>
      <c r="K3023" s="34"/>
      <c r="L3023" s="34"/>
      <c r="M3023" s="34"/>
      <c r="N3023" s="34"/>
      <c r="O3023" s="34"/>
      <c r="P3023" s="34"/>
      <c r="Q3023" s="34"/>
      <c r="R3023" s="34"/>
      <c r="S3023" s="34"/>
    </row>
    <row r="3024" spans="2:23">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524746.27</v>
      </c>
      <c r="D3041" s="10">
        <f>SUM(D2963:D3040)</f>
        <v>524746.27</v>
      </c>
      <c r="E3041" s="10">
        <f>SUM(E2962:E3040)</f>
        <v>524746.27</v>
      </c>
      <c r="F3041" s="10">
        <f>SUM(F2961:F3040)</f>
        <v>524746.27</v>
      </c>
      <c r="G3041" s="10">
        <f>SUM(G2960:G3040)</f>
        <v>524746.27</v>
      </c>
      <c r="H3041" s="10">
        <f>SUM(H2954:H3040)</f>
        <v>524746.27</v>
      </c>
      <c r="I3041" s="10">
        <f>SUM(I2954:I3040)</f>
        <v>524746.27</v>
      </c>
      <c r="J3041" s="10">
        <f t="shared" ref="J3041" si="59">SUM(J2954:J3040)</f>
        <v>524746.27</v>
      </c>
      <c r="K3041" s="10">
        <f>SUM(K2954:K3040)</f>
        <v>524746.27</v>
      </c>
      <c r="L3041" s="10">
        <f t="shared" ref="L3041" si="60">SUM(L2954:L3040)</f>
        <v>524746.27</v>
      </c>
      <c r="M3041" s="10">
        <f>SUM(M2954:M3040)</f>
        <v>524746.27</v>
      </c>
      <c r="N3041" s="10">
        <f>SUM(N2949:N3040)</f>
        <v>524746.27</v>
      </c>
      <c r="O3041" s="105">
        <v>372728.57</v>
      </c>
      <c r="P3041" s="105">
        <v>400813.74</v>
      </c>
      <c r="Q3041" s="105">
        <v>421629.61</v>
      </c>
      <c r="R3041" s="105">
        <v>447483.13</v>
      </c>
      <c r="S3041" s="10">
        <f>SUM(S2948:S3040)</f>
        <v>608572.57999999996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v>0.51</v>
      </c>
      <c r="D3065" s="104">
        <v>0.51</v>
      </c>
      <c r="E3065" s="104">
        <v>0.51</v>
      </c>
      <c r="F3065" s="104">
        <v>0.51</v>
      </c>
      <c r="G3065" s="104">
        <v>0.51</v>
      </c>
      <c r="H3065" s="104">
        <v>0.51</v>
      </c>
      <c r="I3065" s="104">
        <v>0.51</v>
      </c>
      <c r="J3065" s="104">
        <v>0.51</v>
      </c>
      <c r="K3065" s="104">
        <v>0.51</v>
      </c>
      <c r="L3065" s="104">
        <v>0.51</v>
      </c>
      <c r="M3065" s="104">
        <v>0.51</v>
      </c>
      <c r="N3065" s="104">
        <v>0.51</v>
      </c>
      <c r="O3065" s="104">
        <v>0.51</v>
      </c>
      <c r="P3065" s="104">
        <v>0.51</v>
      </c>
      <c r="Q3065" s="104">
        <v>0.51</v>
      </c>
      <c r="R3065" s="104">
        <v>0.51</v>
      </c>
      <c r="S3065" s="104">
        <v>0.51</v>
      </c>
    </row>
    <row r="3066" spans="2:19">
      <c r="B3066" s="5">
        <v>1999</v>
      </c>
      <c r="C3066" s="34">
        <v>1857.69</v>
      </c>
      <c r="D3066" s="104">
        <v>1857.69</v>
      </c>
      <c r="E3066" s="104">
        <v>1857.69</v>
      </c>
      <c r="F3066" s="104">
        <v>1857.69</v>
      </c>
      <c r="G3066" s="104">
        <v>1857.69</v>
      </c>
      <c r="H3066" s="104">
        <v>1857.69</v>
      </c>
      <c r="I3066" s="104">
        <v>1857.69</v>
      </c>
      <c r="J3066" s="104">
        <v>1857.69</v>
      </c>
      <c r="K3066" s="104">
        <v>1857.69</v>
      </c>
      <c r="L3066" s="104">
        <v>1857.69</v>
      </c>
      <c r="M3066" s="104">
        <v>1857.69</v>
      </c>
      <c r="N3066" s="104">
        <v>1857.69</v>
      </c>
      <c r="O3066" s="104">
        <v>1857.69</v>
      </c>
      <c r="P3066" s="104">
        <v>1857.69</v>
      </c>
      <c r="Q3066" s="104">
        <v>1857.69</v>
      </c>
      <c r="R3066" s="104">
        <v>1857.69</v>
      </c>
      <c r="S3066" s="104">
        <v>1857.69</v>
      </c>
    </row>
    <row r="3067" spans="2:19">
      <c r="B3067" s="5">
        <v>1998</v>
      </c>
      <c r="C3067" s="34">
        <v>3109.78</v>
      </c>
      <c r="D3067" s="104">
        <v>3109.78</v>
      </c>
      <c r="E3067" s="104">
        <v>3109.78</v>
      </c>
      <c r="F3067" s="104">
        <v>3109.78</v>
      </c>
      <c r="G3067" s="104">
        <v>3109.78</v>
      </c>
      <c r="H3067" s="104">
        <v>3109.78</v>
      </c>
      <c r="I3067" s="104">
        <v>3109.78</v>
      </c>
      <c r="J3067" s="104">
        <v>3109.78</v>
      </c>
      <c r="K3067" s="104">
        <v>3109.78</v>
      </c>
      <c r="L3067" s="104">
        <v>3109.78</v>
      </c>
      <c r="M3067" s="104">
        <v>3109.78</v>
      </c>
      <c r="N3067" s="104">
        <v>3109.78</v>
      </c>
      <c r="O3067" s="104">
        <v>3109.78</v>
      </c>
      <c r="P3067" s="104">
        <v>3109.78</v>
      </c>
      <c r="Q3067" s="104">
        <v>3109.78</v>
      </c>
      <c r="R3067" s="104">
        <v>3109.78</v>
      </c>
      <c r="S3067" s="104">
        <v>3109.78</v>
      </c>
    </row>
    <row r="3068" spans="2:19">
      <c r="B3068" s="5">
        <v>1997</v>
      </c>
      <c r="C3068" s="34">
        <v>1808.99</v>
      </c>
      <c r="D3068" s="104">
        <v>1808.99</v>
      </c>
      <c r="E3068" s="104">
        <v>1808.99</v>
      </c>
      <c r="F3068" s="104">
        <v>1808.99</v>
      </c>
      <c r="G3068" s="104">
        <v>1808.99</v>
      </c>
      <c r="H3068" s="104">
        <v>1808.99</v>
      </c>
      <c r="I3068" s="104">
        <v>1808.99</v>
      </c>
      <c r="J3068" s="104">
        <v>1808.99</v>
      </c>
      <c r="K3068" s="104">
        <v>1808.99</v>
      </c>
      <c r="L3068" s="104">
        <v>1808.99</v>
      </c>
      <c r="M3068" s="104">
        <v>1808.99</v>
      </c>
      <c r="N3068" s="104">
        <v>1808.99</v>
      </c>
      <c r="O3068" s="104">
        <v>1808.99</v>
      </c>
      <c r="P3068" s="104">
        <v>1808.99</v>
      </c>
      <c r="Q3068" s="104">
        <v>1808.99</v>
      </c>
      <c r="R3068" s="104">
        <v>1808.99</v>
      </c>
      <c r="S3068" s="104">
        <v>1808.99</v>
      </c>
    </row>
    <row r="3069" spans="2:19">
      <c r="B3069" s="5">
        <v>1996</v>
      </c>
      <c r="C3069" s="34">
        <v>0.47</v>
      </c>
      <c r="D3069" s="104">
        <v>0.47</v>
      </c>
      <c r="E3069" s="104">
        <v>0.47</v>
      </c>
      <c r="F3069" s="104">
        <v>0.47</v>
      </c>
      <c r="G3069" s="104">
        <v>0.47</v>
      </c>
      <c r="H3069" s="104">
        <v>0.47</v>
      </c>
      <c r="I3069" s="104">
        <v>0.47</v>
      </c>
      <c r="J3069" s="104">
        <v>0.47</v>
      </c>
      <c r="K3069" s="104">
        <v>0.47</v>
      </c>
      <c r="L3069" s="104">
        <v>0.47</v>
      </c>
      <c r="M3069" s="104">
        <v>0.47</v>
      </c>
      <c r="N3069" s="104">
        <v>0.47</v>
      </c>
      <c r="O3069" s="104">
        <v>0.47</v>
      </c>
      <c r="P3069" s="104">
        <v>0.47</v>
      </c>
      <c r="Q3069" s="104">
        <v>0.47</v>
      </c>
      <c r="R3069" s="104">
        <v>0.47</v>
      </c>
      <c r="S3069" s="104">
        <v>0.47</v>
      </c>
    </row>
    <row r="3070" spans="2:19">
      <c r="B3070" s="5">
        <v>1995</v>
      </c>
      <c r="C3070" s="34">
        <v>0.47</v>
      </c>
      <c r="D3070" s="104">
        <v>0.47</v>
      </c>
      <c r="E3070" s="104">
        <v>0.47</v>
      </c>
      <c r="F3070" s="104">
        <v>0.47</v>
      </c>
      <c r="G3070" s="104">
        <v>0.47</v>
      </c>
      <c r="H3070" s="104">
        <v>0.47</v>
      </c>
      <c r="I3070" s="104">
        <v>0.47</v>
      </c>
      <c r="J3070" s="104">
        <v>0.47</v>
      </c>
      <c r="K3070" s="104">
        <v>0.47</v>
      </c>
      <c r="L3070" s="104">
        <v>0.47</v>
      </c>
      <c r="M3070" s="104">
        <v>0.47</v>
      </c>
      <c r="N3070" s="104">
        <v>0.47</v>
      </c>
      <c r="O3070" s="104">
        <v>0.47</v>
      </c>
      <c r="P3070" s="104">
        <v>0.47</v>
      </c>
      <c r="Q3070" s="104">
        <v>0.47</v>
      </c>
      <c r="R3070" s="104">
        <v>0.47</v>
      </c>
      <c r="S3070" s="104">
        <v>0.47</v>
      </c>
    </row>
    <row r="3071" spans="2:19">
      <c r="B3071" s="5">
        <v>1994</v>
      </c>
      <c r="C3071" s="34">
        <v>1014.17</v>
      </c>
      <c r="D3071" s="104">
        <v>1014.17</v>
      </c>
      <c r="E3071" s="104">
        <v>1014.17</v>
      </c>
      <c r="F3071" s="104">
        <v>1014.17</v>
      </c>
      <c r="G3071" s="104">
        <v>1014.17</v>
      </c>
      <c r="H3071" s="104">
        <v>1014.17</v>
      </c>
      <c r="I3071" s="104">
        <v>1014.17</v>
      </c>
      <c r="J3071" s="104">
        <v>1014.17</v>
      </c>
      <c r="K3071" s="104">
        <v>1014.17</v>
      </c>
      <c r="L3071" s="104">
        <v>1014.17</v>
      </c>
      <c r="M3071" s="104">
        <v>1014.17</v>
      </c>
      <c r="N3071" s="104">
        <v>1014.17</v>
      </c>
      <c r="O3071" s="104">
        <v>1014.17</v>
      </c>
      <c r="P3071" s="104">
        <v>1014.17</v>
      </c>
      <c r="Q3071" s="104">
        <v>1014.17</v>
      </c>
      <c r="R3071" s="104">
        <v>1014.17</v>
      </c>
      <c r="S3071" s="104">
        <v>1014.17</v>
      </c>
    </row>
    <row r="3072" spans="2:19">
      <c r="B3072" s="5">
        <v>1993</v>
      </c>
      <c r="C3072" s="34">
        <v>1660.61</v>
      </c>
      <c r="D3072" s="104">
        <v>1660.61</v>
      </c>
      <c r="E3072" s="104">
        <v>1660.61</v>
      </c>
      <c r="F3072" s="104">
        <v>1660.61</v>
      </c>
      <c r="G3072" s="104">
        <v>1660.61</v>
      </c>
      <c r="H3072" s="104">
        <v>1660.61</v>
      </c>
      <c r="I3072" s="104">
        <v>1660.61</v>
      </c>
      <c r="J3072" s="104">
        <v>1660.61</v>
      </c>
      <c r="K3072" s="104">
        <v>1660.61</v>
      </c>
      <c r="L3072" s="104">
        <v>1660.61</v>
      </c>
      <c r="M3072" s="104">
        <v>1660.61</v>
      </c>
      <c r="N3072" s="104">
        <v>1660.61</v>
      </c>
      <c r="O3072" s="104">
        <v>1660.61</v>
      </c>
      <c r="P3072" s="104">
        <v>1660.61</v>
      </c>
      <c r="Q3072" s="104">
        <v>1660.61</v>
      </c>
      <c r="R3072" s="104">
        <v>1660.61</v>
      </c>
      <c r="S3072" s="104">
        <v>1660.61</v>
      </c>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v>0.4</v>
      </c>
      <c r="D3076" s="104">
        <v>0.4</v>
      </c>
      <c r="E3076" s="104">
        <v>0.4</v>
      </c>
      <c r="F3076" s="104">
        <v>0.4</v>
      </c>
      <c r="G3076" s="104">
        <v>0.4</v>
      </c>
      <c r="H3076" s="104">
        <v>0.4</v>
      </c>
      <c r="I3076" s="104">
        <v>0.4</v>
      </c>
      <c r="J3076" s="104">
        <v>0.4</v>
      </c>
      <c r="K3076" s="104">
        <v>0.4</v>
      </c>
      <c r="L3076" s="104">
        <v>0.4</v>
      </c>
      <c r="M3076" s="104">
        <v>0.4</v>
      </c>
      <c r="N3076" s="104">
        <v>0.4</v>
      </c>
      <c r="O3076" s="104">
        <v>0.4</v>
      </c>
      <c r="P3076" s="104">
        <v>0.4</v>
      </c>
      <c r="Q3076" s="104">
        <v>0.4</v>
      </c>
      <c r="R3076" s="104">
        <v>0.4</v>
      </c>
      <c r="S3076" s="104">
        <v>0.4</v>
      </c>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v>1023.3</v>
      </c>
      <c r="D3078" s="104">
        <v>1023.3</v>
      </c>
      <c r="E3078" s="104">
        <v>1023.3</v>
      </c>
      <c r="F3078" s="104">
        <v>1023.3</v>
      </c>
      <c r="G3078" s="104">
        <v>1023.3</v>
      </c>
      <c r="H3078" s="104">
        <v>1023.3</v>
      </c>
      <c r="I3078" s="104">
        <v>1023.3</v>
      </c>
      <c r="J3078" s="104">
        <v>1023.3</v>
      </c>
      <c r="K3078" s="104">
        <v>1023.3</v>
      </c>
      <c r="L3078" s="104">
        <v>1023.3</v>
      </c>
      <c r="M3078" s="104">
        <v>1023.3</v>
      </c>
      <c r="N3078" s="104">
        <v>1023.3</v>
      </c>
      <c r="O3078" s="104">
        <v>1023.3</v>
      </c>
      <c r="P3078" s="104">
        <v>1023.3</v>
      </c>
      <c r="Q3078" s="104">
        <v>1023.3</v>
      </c>
      <c r="R3078" s="104">
        <v>1023.3</v>
      </c>
      <c r="S3078" s="104">
        <v>1023.3</v>
      </c>
    </row>
    <row r="3079" spans="2:19">
      <c r="B3079" s="5">
        <v>1986</v>
      </c>
      <c r="C3079" s="34">
        <v>1371.14</v>
      </c>
      <c r="D3079" s="104">
        <v>1371.14</v>
      </c>
      <c r="E3079" s="104">
        <v>1371.14</v>
      </c>
      <c r="F3079" s="104">
        <v>1371.14</v>
      </c>
      <c r="G3079" s="104">
        <v>1371.14</v>
      </c>
      <c r="H3079" s="104">
        <v>1371.14</v>
      </c>
      <c r="I3079" s="104">
        <v>1371.14</v>
      </c>
      <c r="J3079" s="104">
        <v>1371.14</v>
      </c>
      <c r="K3079" s="104">
        <v>1371.14</v>
      </c>
      <c r="L3079" s="104">
        <v>1371.14</v>
      </c>
      <c r="M3079" s="104">
        <v>1371.14</v>
      </c>
      <c r="N3079" s="104">
        <v>1371.14</v>
      </c>
      <c r="O3079" s="104">
        <v>1371.14</v>
      </c>
      <c r="P3079" s="104">
        <v>1371.14</v>
      </c>
      <c r="Q3079" s="104">
        <v>1371.14</v>
      </c>
      <c r="R3079" s="104">
        <v>1371.14</v>
      </c>
      <c r="S3079" s="104">
        <v>1371.14</v>
      </c>
    </row>
    <row r="3080" spans="2:19">
      <c r="B3080" s="5">
        <v>1985</v>
      </c>
      <c r="C3080" s="34">
        <v>1018.3</v>
      </c>
      <c r="D3080" s="104">
        <v>1018.3</v>
      </c>
      <c r="E3080" s="104">
        <v>1018.3</v>
      </c>
      <c r="F3080" s="104">
        <v>1018.3</v>
      </c>
      <c r="G3080" s="104">
        <v>1018.3</v>
      </c>
      <c r="H3080" s="104">
        <v>1018.3</v>
      </c>
      <c r="I3080" s="104">
        <v>1018.3</v>
      </c>
      <c r="J3080" s="104">
        <v>1018.3</v>
      </c>
      <c r="K3080" s="104">
        <v>1018.3</v>
      </c>
      <c r="L3080" s="104">
        <v>1018.3</v>
      </c>
      <c r="M3080" s="104">
        <v>1018.3</v>
      </c>
      <c r="N3080" s="104">
        <v>1018.3</v>
      </c>
      <c r="O3080" s="104">
        <v>1018.3</v>
      </c>
      <c r="P3080" s="104">
        <v>1018.3</v>
      </c>
      <c r="Q3080" s="104">
        <v>1018.3</v>
      </c>
      <c r="R3080" s="104">
        <v>1018.3</v>
      </c>
      <c r="S3080" s="104">
        <v>1018.3</v>
      </c>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v>0.33</v>
      </c>
      <c r="D3082" s="104">
        <v>0.33</v>
      </c>
      <c r="E3082" s="104">
        <v>0.33</v>
      </c>
      <c r="F3082" s="104">
        <v>0.33</v>
      </c>
      <c r="G3082" s="104">
        <v>0.33</v>
      </c>
      <c r="H3082" s="104">
        <v>0.33</v>
      </c>
      <c r="I3082" s="104">
        <v>0.33</v>
      </c>
      <c r="J3082" s="104">
        <v>0.33</v>
      </c>
      <c r="K3082" s="104">
        <v>0.33</v>
      </c>
      <c r="L3082" s="104">
        <v>0.33</v>
      </c>
      <c r="M3082" s="104">
        <v>0.33</v>
      </c>
      <c r="N3082" s="104">
        <v>0.33</v>
      </c>
      <c r="O3082" s="104">
        <v>0.33</v>
      </c>
      <c r="P3082" s="104">
        <v>0.33</v>
      </c>
      <c r="Q3082" s="104">
        <v>0.33</v>
      </c>
      <c r="R3082" s="104">
        <v>0.33</v>
      </c>
      <c r="S3082" s="104">
        <v>0.33</v>
      </c>
    </row>
    <row r="3083" spans="2:19">
      <c r="B3083" s="5">
        <v>1982</v>
      </c>
      <c r="C3083" s="34">
        <v>2204.9899999999998</v>
      </c>
      <c r="D3083" s="104">
        <v>2204.9899999999998</v>
      </c>
      <c r="E3083" s="104">
        <v>2204.9899999999998</v>
      </c>
      <c r="F3083" s="104">
        <v>2204.9899999999998</v>
      </c>
      <c r="G3083" s="104">
        <v>2204.9899999999998</v>
      </c>
      <c r="H3083" s="104">
        <v>2204.9899999999998</v>
      </c>
      <c r="I3083" s="104">
        <v>2204.9899999999998</v>
      </c>
      <c r="J3083" s="104">
        <v>2204.9899999999998</v>
      </c>
      <c r="K3083" s="104">
        <v>2204.9899999999998</v>
      </c>
      <c r="L3083" s="104">
        <v>2204.9899999999998</v>
      </c>
      <c r="M3083" s="104">
        <v>2204.9899999999998</v>
      </c>
      <c r="N3083" s="104">
        <v>2204.9899999999998</v>
      </c>
      <c r="O3083" s="104">
        <v>2204.9899999999998</v>
      </c>
      <c r="P3083" s="104">
        <v>2204.9899999999998</v>
      </c>
      <c r="Q3083" s="104">
        <v>2204.9899999999998</v>
      </c>
      <c r="R3083" s="104">
        <v>2204.9899999999998</v>
      </c>
      <c r="S3083" s="104">
        <v>2204.9899999999998</v>
      </c>
    </row>
    <row r="3084" spans="2:19">
      <c r="B3084" s="5">
        <v>1981</v>
      </c>
      <c r="C3084" s="34">
        <v>1498.23</v>
      </c>
      <c r="D3084" s="104">
        <v>1498.23</v>
      </c>
      <c r="E3084" s="104">
        <v>1498.23</v>
      </c>
      <c r="F3084" s="104">
        <v>1498.23</v>
      </c>
      <c r="G3084" s="104">
        <v>1498.23</v>
      </c>
      <c r="H3084" s="104">
        <v>1498.23</v>
      </c>
      <c r="I3084" s="104">
        <v>1498.23</v>
      </c>
      <c r="J3084" s="104">
        <v>1498.23</v>
      </c>
      <c r="K3084" s="104">
        <v>1498.23</v>
      </c>
      <c r="L3084" s="104">
        <v>1498.23</v>
      </c>
      <c r="M3084" s="104">
        <v>1498.23</v>
      </c>
      <c r="N3084" s="104">
        <v>1498.23</v>
      </c>
      <c r="O3084" s="104">
        <v>1498.23</v>
      </c>
      <c r="P3084" s="104">
        <v>1498.23</v>
      </c>
      <c r="Q3084" s="104">
        <v>1498.23</v>
      </c>
      <c r="R3084" s="104">
        <v>1498.23</v>
      </c>
      <c r="S3084" s="104">
        <v>1498.23</v>
      </c>
    </row>
    <row r="3085" spans="2:19">
      <c r="B3085" s="5">
        <v>1980</v>
      </c>
      <c r="C3085" s="34">
        <v>1142.22</v>
      </c>
      <c r="D3085" s="104">
        <v>1142.22</v>
      </c>
      <c r="E3085" s="104">
        <v>1142.22</v>
      </c>
      <c r="F3085" s="104">
        <v>1142.22</v>
      </c>
      <c r="G3085" s="104">
        <v>1142.22</v>
      </c>
      <c r="H3085" s="104">
        <v>1142.22</v>
      </c>
      <c r="I3085" s="104">
        <v>1142.22</v>
      </c>
      <c r="J3085" s="104">
        <v>1142.22</v>
      </c>
      <c r="K3085" s="104">
        <v>1142.22</v>
      </c>
      <c r="L3085" s="104">
        <v>1142.22</v>
      </c>
      <c r="M3085" s="104">
        <v>1142.22</v>
      </c>
      <c r="N3085" s="104">
        <v>1142.22</v>
      </c>
      <c r="O3085" s="104">
        <v>1142.22</v>
      </c>
      <c r="P3085" s="104">
        <v>1142.22</v>
      </c>
      <c r="Q3085" s="104">
        <v>1142.22</v>
      </c>
      <c r="R3085" s="104">
        <v>1142.22</v>
      </c>
      <c r="S3085" s="104">
        <v>1142.22</v>
      </c>
    </row>
    <row r="3086" spans="2:19">
      <c r="B3086" s="5">
        <v>1979</v>
      </c>
      <c r="C3086" s="34">
        <v>3701.79</v>
      </c>
      <c r="D3086" s="104">
        <v>3701.79</v>
      </c>
      <c r="E3086" s="104">
        <v>3701.79</v>
      </c>
      <c r="F3086" s="104">
        <v>3701.79</v>
      </c>
      <c r="G3086" s="104">
        <v>3701.79</v>
      </c>
      <c r="H3086" s="104">
        <v>3701.79</v>
      </c>
      <c r="I3086" s="104">
        <v>3701.79</v>
      </c>
      <c r="J3086" s="104">
        <v>3701.79</v>
      </c>
      <c r="K3086" s="104">
        <v>3701.79</v>
      </c>
      <c r="L3086" s="104">
        <v>3701.79</v>
      </c>
      <c r="M3086" s="104">
        <v>3701.79</v>
      </c>
      <c r="N3086" s="104">
        <v>3701.79</v>
      </c>
      <c r="O3086" s="104">
        <v>3701.79</v>
      </c>
      <c r="P3086" s="104">
        <v>3701.79</v>
      </c>
      <c r="Q3086" s="104">
        <v>3701.79</v>
      </c>
      <c r="R3086" s="104">
        <v>3701.79</v>
      </c>
      <c r="S3086" s="104">
        <v>3701.79</v>
      </c>
    </row>
    <row r="3087" spans="2:19">
      <c r="B3087" s="5">
        <v>1978</v>
      </c>
      <c r="C3087" s="34">
        <v>8990.19</v>
      </c>
      <c r="D3087" s="104">
        <v>8990.19</v>
      </c>
      <c r="E3087" s="104">
        <v>8990.19</v>
      </c>
      <c r="F3087" s="104">
        <v>8990.19</v>
      </c>
      <c r="G3087" s="104">
        <v>8990.19</v>
      </c>
      <c r="H3087" s="104">
        <v>8990.19</v>
      </c>
      <c r="I3087" s="104">
        <v>8990.19</v>
      </c>
      <c r="J3087" s="104">
        <v>8990.19</v>
      </c>
      <c r="K3087" s="104">
        <v>8990.19</v>
      </c>
      <c r="L3087" s="104">
        <v>8990.19</v>
      </c>
      <c r="M3087" s="104">
        <v>8990.19</v>
      </c>
      <c r="N3087" s="104">
        <v>8990.19</v>
      </c>
      <c r="O3087" s="104">
        <v>8990.19</v>
      </c>
      <c r="P3087" s="104">
        <v>8990.19</v>
      </c>
      <c r="Q3087" s="104">
        <v>8990.19</v>
      </c>
      <c r="R3087" s="104">
        <v>8990.19</v>
      </c>
      <c r="S3087" s="104">
        <v>8990.19</v>
      </c>
    </row>
    <row r="3088" spans="2:19">
      <c r="B3088" s="5">
        <v>1977</v>
      </c>
      <c r="C3088" s="34">
        <v>3905.35</v>
      </c>
      <c r="D3088" s="104">
        <v>3905.35</v>
      </c>
      <c r="E3088" s="104">
        <v>3905.35</v>
      </c>
      <c r="F3088" s="104">
        <v>3905.35</v>
      </c>
      <c r="G3088" s="104">
        <v>3905.35</v>
      </c>
      <c r="H3088" s="104">
        <v>3905.35</v>
      </c>
      <c r="I3088" s="104">
        <v>3905.35</v>
      </c>
      <c r="J3088" s="104">
        <v>3905.35</v>
      </c>
      <c r="K3088" s="104">
        <v>3905.35</v>
      </c>
      <c r="L3088" s="104">
        <v>3905.35</v>
      </c>
      <c r="M3088" s="104">
        <v>3905.35</v>
      </c>
      <c r="N3088" s="104">
        <v>3905.35</v>
      </c>
      <c r="O3088" s="104">
        <v>3905.35</v>
      </c>
      <c r="P3088" s="104">
        <v>3905.35</v>
      </c>
      <c r="Q3088" s="104">
        <v>3905.35</v>
      </c>
      <c r="R3088" s="104">
        <v>3905.35</v>
      </c>
      <c r="S3088" s="104">
        <v>3905.35</v>
      </c>
    </row>
    <row r="3089" spans="2:19">
      <c r="B3089" s="5">
        <v>1976</v>
      </c>
      <c r="C3089" s="34">
        <v>461.5</v>
      </c>
      <c r="D3089" s="104">
        <v>461.5</v>
      </c>
      <c r="E3089" s="104">
        <v>461.5</v>
      </c>
      <c r="F3089" s="104">
        <v>461.5</v>
      </c>
      <c r="G3089" s="104">
        <v>461.5</v>
      </c>
      <c r="H3089" s="104">
        <v>461.5</v>
      </c>
      <c r="I3089" s="104">
        <v>461.5</v>
      </c>
      <c r="J3089" s="104">
        <v>461.5</v>
      </c>
      <c r="K3089" s="104">
        <v>461.5</v>
      </c>
      <c r="L3089" s="104">
        <v>461.5</v>
      </c>
      <c r="M3089" s="104">
        <v>461.5</v>
      </c>
      <c r="N3089" s="104">
        <v>461.5</v>
      </c>
      <c r="O3089" s="104">
        <v>461.5</v>
      </c>
      <c r="P3089" s="104">
        <v>461.5</v>
      </c>
      <c r="Q3089" s="104">
        <v>461.5</v>
      </c>
      <c r="R3089" s="104">
        <v>461.5</v>
      </c>
      <c r="S3089" s="104">
        <v>461.5</v>
      </c>
    </row>
    <row r="3090" spans="2:19">
      <c r="B3090" s="5">
        <v>1975</v>
      </c>
      <c r="C3090" s="34">
        <v>1690.22</v>
      </c>
      <c r="D3090" s="104">
        <v>1690.22</v>
      </c>
      <c r="E3090" s="104">
        <v>1690.22</v>
      </c>
      <c r="F3090" s="104">
        <v>1690.22</v>
      </c>
      <c r="G3090" s="104">
        <v>1690.22</v>
      </c>
      <c r="H3090" s="104">
        <v>1690.22</v>
      </c>
      <c r="I3090" s="104">
        <v>1690.22</v>
      </c>
      <c r="J3090" s="104">
        <v>1690.22</v>
      </c>
      <c r="K3090" s="104">
        <v>1690.22</v>
      </c>
      <c r="L3090" s="104">
        <v>1690.22</v>
      </c>
      <c r="M3090" s="104">
        <v>1690.22</v>
      </c>
      <c r="N3090" s="104">
        <v>1690.22</v>
      </c>
      <c r="O3090" s="104">
        <v>1690.22</v>
      </c>
      <c r="P3090" s="104">
        <v>1690.22</v>
      </c>
      <c r="Q3090" s="104">
        <v>1690.22</v>
      </c>
      <c r="R3090" s="104">
        <v>1690.22</v>
      </c>
      <c r="S3090" s="104">
        <v>1690.22</v>
      </c>
    </row>
    <row r="3091" spans="2:19">
      <c r="B3091" s="5">
        <v>1974</v>
      </c>
      <c r="C3091" s="34">
        <v>4739.8100000000004</v>
      </c>
      <c r="D3091" s="104">
        <v>4739.8100000000004</v>
      </c>
      <c r="E3091" s="104">
        <v>4739.8100000000004</v>
      </c>
      <c r="F3091" s="104">
        <v>4739.8100000000004</v>
      </c>
      <c r="G3091" s="104">
        <v>4739.8100000000004</v>
      </c>
      <c r="H3091" s="104">
        <v>4739.8100000000004</v>
      </c>
      <c r="I3091" s="104">
        <v>4739.8100000000004</v>
      </c>
      <c r="J3091" s="104">
        <v>4739.8100000000004</v>
      </c>
      <c r="K3091" s="104">
        <v>4739.8100000000004</v>
      </c>
      <c r="L3091" s="104">
        <v>4739.8100000000004</v>
      </c>
      <c r="M3091" s="104">
        <v>4739.8100000000004</v>
      </c>
      <c r="N3091" s="104">
        <v>4739.8100000000004</v>
      </c>
      <c r="O3091" s="104">
        <v>4739.8100000000004</v>
      </c>
      <c r="P3091" s="104">
        <v>4739.8100000000004</v>
      </c>
      <c r="Q3091" s="104">
        <v>4739.8100000000004</v>
      </c>
      <c r="R3091" s="104">
        <v>4739.8100000000004</v>
      </c>
      <c r="S3091" s="104">
        <v>4739.8100000000004</v>
      </c>
    </row>
    <row r="3092" spans="2:19">
      <c r="B3092" s="5">
        <v>1973</v>
      </c>
      <c r="C3092" s="34">
        <v>4807.3500000000004</v>
      </c>
      <c r="D3092" s="104">
        <v>4807.3500000000004</v>
      </c>
      <c r="E3092" s="104">
        <v>4807.3500000000004</v>
      </c>
      <c r="F3092" s="104">
        <v>4807.3500000000004</v>
      </c>
      <c r="G3092" s="104">
        <v>4807.3500000000004</v>
      </c>
      <c r="H3092" s="104">
        <v>4807.3500000000004</v>
      </c>
      <c r="I3092" s="104">
        <v>4807.3500000000004</v>
      </c>
      <c r="J3092" s="104">
        <v>4807.3500000000004</v>
      </c>
      <c r="K3092" s="104">
        <v>4807.3500000000004</v>
      </c>
      <c r="L3092" s="104">
        <v>4807.3500000000004</v>
      </c>
      <c r="M3092" s="104">
        <v>4807.3500000000004</v>
      </c>
      <c r="N3092" s="104">
        <v>4807.3500000000004</v>
      </c>
      <c r="O3092" s="104">
        <v>4807.3500000000004</v>
      </c>
      <c r="P3092" s="104">
        <v>4807.3500000000004</v>
      </c>
      <c r="Q3092" s="104">
        <v>4807.3500000000004</v>
      </c>
      <c r="R3092" s="104">
        <v>4807.3500000000004</v>
      </c>
      <c r="S3092" s="104">
        <v>4807.3500000000004</v>
      </c>
    </row>
    <row r="3093" spans="2:19">
      <c r="B3093" s="5">
        <v>1972</v>
      </c>
      <c r="C3093" s="34">
        <v>4242.8999999999996</v>
      </c>
      <c r="D3093" s="104">
        <v>4242.8999999999996</v>
      </c>
      <c r="E3093" s="104">
        <v>4242.8999999999996</v>
      </c>
      <c r="F3093" s="104">
        <v>4242.8999999999996</v>
      </c>
      <c r="G3093" s="104">
        <v>4242.8999999999996</v>
      </c>
      <c r="H3093" s="104">
        <v>4242.8999999999996</v>
      </c>
      <c r="I3093" s="104">
        <v>4242.8999999999996</v>
      </c>
      <c r="J3093" s="104">
        <v>4242.8999999999996</v>
      </c>
      <c r="K3093" s="104">
        <v>4242.8999999999996</v>
      </c>
      <c r="L3093" s="104">
        <v>4242.8999999999996</v>
      </c>
      <c r="M3093" s="104">
        <v>4242.8999999999996</v>
      </c>
      <c r="N3093" s="104">
        <v>4242.8999999999996</v>
      </c>
      <c r="O3093" s="104">
        <v>4242.8999999999996</v>
      </c>
      <c r="P3093" s="104">
        <v>4242.8999999999996</v>
      </c>
      <c r="Q3093" s="104">
        <v>4242.8999999999996</v>
      </c>
      <c r="R3093" s="104">
        <v>4242.8999999999996</v>
      </c>
      <c r="S3093" s="104">
        <v>4242.8999999999996</v>
      </c>
    </row>
    <row r="3094" spans="2:19">
      <c r="B3094" s="5">
        <v>1971</v>
      </c>
      <c r="C3094" s="34">
        <v>1940.97</v>
      </c>
      <c r="D3094" s="104">
        <v>1940.97</v>
      </c>
      <c r="E3094" s="104">
        <v>1940.97</v>
      </c>
      <c r="F3094" s="104">
        <v>1940.97</v>
      </c>
      <c r="G3094" s="104">
        <v>1940.97</v>
      </c>
      <c r="H3094" s="104">
        <v>1940.97</v>
      </c>
      <c r="I3094" s="104">
        <v>1940.97</v>
      </c>
      <c r="J3094" s="104">
        <v>1940.97</v>
      </c>
      <c r="K3094" s="104">
        <v>1940.97</v>
      </c>
      <c r="L3094" s="104">
        <v>1940.97</v>
      </c>
      <c r="M3094" s="104">
        <v>1940.97</v>
      </c>
      <c r="N3094" s="104">
        <v>1940.97</v>
      </c>
      <c r="O3094" s="104">
        <v>1940.97</v>
      </c>
      <c r="P3094" s="104">
        <v>1940.97</v>
      </c>
      <c r="Q3094" s="104">
        <v>1940.97</v>
      </c>
      <c r="R3094" s="104">
        <v>1940.97</v>
      </c>
      <c r="S3094" s="104">
        <v>1940.97</v>
      </c>
    </row>
    <row r="3095" spans="2:19">
      <c r="B3095" s="5">
        <v>1970</v>
      </c>
      <c r="C3095" s="34">
        <v>19506.21</v>
      </c>
      <c r="D3095" s="104">
        <v>19506.21</v>
      </c>
      <c r="E3095" s="104">
        <v>19506.21</v>
      </c>
      <c r="F3095" s="104">
        <v>19506.21</v>
      </c>
      <c r="G3095" s="104">
        <v>19506.21</v>
      </c>
      <c r="H3095" s="104">
        <v>19506.21</v>
      </c>
      <c r="I3095" s="104">
        <v>19506.21</v>
      </c>
      <c r="J3095" s="104">
        <v>19506.21</v>
      </c>
      <c r="K3095" s="104">
        <v>19506.21</v>
      </c>
      <c r="L3095" s="104">
        <v>19506.21</v>
      </c>
      <c r="M3095" s="104">
        <v>19506.21</v>
      </c>
      <c r="N3095" s="104">
        <v>19506.21</v>
      </c>
      <c r="O3095" s="104">
        <v>19506.21</v>
      </c>
      <c r="P3095" s="104">
        <v>19506.21</v>
      </c>
      <c r="Q3095" s="104">
        <v>19506.21</v>
      </c>
      <c r="R3095" s="104">
        <v>19506.21</v>
      </c>
      <c r="S3095" s="104">
        <v>19506.21</v>
      </c>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71697.89</v>
      </c>
      <c r="D3136" s="10">
        <f>SUM(D3058:D3135)</f>
        <v>71697.89</v>
      </c>
      <c r="E3136" s="10">
        <f>SUM(E3057:E3135)</f>
        <v>71697.89</v>
      </c>
      <c r="F3136" s="10">
        <f>SUM(F3056:F3135)</f>
        <v>71697.89</v>
      </c>
      <c r="G3136" s="10">
        <f>SUM(G3055:G3135)</f>
        <v>71697.89</v>
      </c>
      <c r="H3136" s="10">
        <f>SUM(H3049:H3135)</f>
        <v>71697.89</v>
      </c>
      <c r="I3136" s="10">
        <f>SUM(I3049:I3135)</f>
        <v>71697.89</v>
      </c>
      <c r="J3136" s="10">
        <f t="shared" ref="J3136" si="61">SUM(J3049:J3135)</f>
        <v>71697.89</v>
      </c>
      <c r="K3136" s="10">
        <f>SUM(K3049:K3135)</f>
        <v>71697.89</v>
      </c>
      <c r="L3136" s="10">
        <f t="shared" ref="L3136" si="62">SUM(L3049:L3135)</f>
        <v>71697.89</v>
      </c>
      <c r="M3136" s="10">
        <f>SUM(M3049:M3135)</f>
        <v>71697.89</v>
      </c>
      <c r="N3136" s="10">
        <f>SUM(N3044:N3135)</f>
        <v>71697.89</v>
      </c>
      <c r="O3136" s="105">
        <v>15071.15</v>
      </c>
      <c r="P3136" s="105">
        <v>15071.15</v>
      </c>
      <c r="Q3136" s="105">
        <v>15071.15</v>
      </c>
      <c r="R3136" s="105">
        <v>15071.15</v>
      </c>
      <c r="S3136" s="10">
        <f>SUM(S3043:S3135)</f>
        <v>71697.89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104">
        <v>1851.22</v>
      </c>
      <c r="P3142" s="104">
        <v>1851.22</v>
      </c>
      <c r="Q3142" s="104">
        <v>1851.22</v>
      </c>
      <c r="R3142" s="104">
        <v>1851.22</v>
      </c>
      <c r="S3142" s="104">
        <v>1851.22</v>
      </c>
    </row>
    <row r="3143" spans="1:19">
      <c r="A3143" s="37"/>
      <c r="B3143" s="5">
        <v>2017</v>
      </c>
      <c r="C3143" s="33"/>
      <c r="D3143" s="33"/>
      <c r="E3143" s="33"/>
      <c r="F3143" s="33"/>
      <c r="G3143" s="33"/>
      <c r="H3143" s="33"/>
      <c r="I3143" s="33"/>
      <c r="J3143" s="33"/>
      <c r="K3143" s="33"/>
      <c r="L3143" s="33"/>
      <c r="M3143" s="33"/>
      <c r="N3143" s="104">
        <v>28000</v>
      </c>
      <c r="O3143" s="104">
        <v>28000</v>
      </c>
      <c r="P3143" s="104">
        <v>28000</v>
      </c>
      <c r="Q3143" s="104">
        <v>28000</v>
      </c>
      <c r="R3143" s="104">
        <v>28000</v>
      </c>
      <c r="S3143" s="104">
        <v>28000</v>
      </c>
    </row>
    <row r="3144" spans="1:19">
      <c r="B3144" s="5">
        <v>2016</v>
      </c>
      <c r="C3144" s="33"/>
      <c r="D3144" s="33"/>
      <c r="E3144" s="33"/>
      <c r="F3144" s="33"/>
      <c r="G3144" s="33"/>
      <c r="H3144" s="33"/>
      <c r="I3144" s="33"/>
      <c r="J3144" s="33"/>
      <c r="K3144" s="33"/>
      <c r="L3144" s="33"/>
      <c r="M3144" s="104">
        <v>25736.6</v>
      </c>
      <c r="N3144" s="104">
        <v>25736.6</v>
      </c>
      <c r="O3144" s="104">
        <v>25736.6</v>
      </c>
      <c r="P3144" s="104">
        <v>25736.6</v>
      </c>
      <c r="Q3144" s="104">
        <v>25736.6</v>
      </c>
      <c r="R3144" s="104">
        <v>25736.6</v>
      </c>
      <c r="S3144" s="104">
        <v>25736.6</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25736.6</v>
      </c>
      <c r="N3231" s="10">
        <f>SUM(N3139:N3230)</f>
        <v>53736.6</v>
      </c>
      <c r="O3231" s="105">
        <v>55587.82</v>
      </c>
      <c r="P3231" s="105">
        <v>55587.82</v>
      </c>
      <c r="Q3231" s="105">
        <v>55587.82</v>
      </c>
      <c r="R3231" s="105">
        <v>55587.82</v>
      </c>
      <c r="S3231" s="10">
        <f>SUM(S3138:S3230)</f>
        <v>55587.82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104">
        <v>808.5</v>
      </c>
      <c r="N3239" s="104">
        <v>808.5</v>
      </c>
      <c r="O3239" s="104">
        <v>808.5</v>
      </c>
      <c r="P3239" s="104">
        <v>808.5</v>
      </c>
      <c r="Q3239" s="104">
        <v>808.5</v>
      </c>
      <c r="R3239" s="104">
        <v>808.5</v>
      </c>
      <c r="S3239" s="104">
        <v>808.5</v>
      </c>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104">
        <v>2340</v>
      </c>
      <c r="L3241" s="104">
        <v>2340</v>
      </c>
      <c r="M3241" s="104">
        <v>2340</v>
      </c>
      <c r="N3241" s="104">
        <v>2340</v>
      </c>
      <c r="O3241" s="104">
        <v>2340</v>
      </c>
      <c r="P3241" s="104">
        <v>2340</v>
      </c>
      <c r="Q3241" s="104">
        <v>2340</v>
      </c>
      <c r="R3241" s="104">
        <v>2340</v>
      </c>
      <c r="S3241" s="104">
        <v>2340</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v>15412.77</v>
      </c>
      <c r="D3251" s="104">
        <v>15412.77</v>
      </c>
      <c r="E3251" s="104">
        <v>15412.77</v>
      </c>
      <c r="F3251" s="104">
        <v>15412.77</v>
      </c>
      <c r="G3251" s="104">
        <v>15412.77</v>
      </c>
      <c r="H3251" s="104">
        <v>15412.77</v>
      </c>
      <c r="I3251" s="104">
        <v>15412.77</v>
      </c>
      <c r="J3251" s="104">
        <v>15412.77</v>
      </c>
      <c r="K3251" s="104">
        <v>15412.77</v>
      </c>
      <c r="L3251" s="104">
        <v>15412.77</v>
      </c>
      <c r="M3251" s="104">
        <v>15412.77</v>
      </c>
      <c r="N3251" s="104">
        <v>15412.77</v>
      </c>
      <c r="O3251" s="104">
        <v>15412.77</v>
      </c>
      <c r="P3251" s="104">
        <v>15412.77</v>
      </c>
      <c r="Q3251" s="104">
        <v>15412.77</v>
      </c>
      <c r="R3251" s="104">
        <v>15412.77</v>
      </c>
      <c r="S3251" s="104">
        <v>15412.77</v>
      </c>
    </row>
    <row r="3252" spans="2:19">
      <c r="B3252" s="5">
        <v>2003</v>
      </c>
      <c r="C3252" s="34">
        <v>36310.980000000003</v>
      </c>
      <c r="D3252" s="104">
        <v>36310.980000000003</v>
      </c>
      <c r="E3252" s="104">
        <v>36310.980000000003</v>
      </c>
      <c r="F3252" s="104">
        <v>36310.980000000003</v>
      </c>
      <c r="G3252" s="104">
        <v>36310.980000000003</v>
      </c>
      <c r="H3252" s="104">
        <v>36310.980000000003</v>
      </c>
      <c r="I3252" s="104">
        <v>36310.980000000003</v>
      </c>
      <c r="J3252" s="104">
        <v>36310.980000000003</v>
      </c>
      <c r="K3252" s="104">
        <v>36310.980000000003</v>
      </c>
      <c r="L3252" s="104">
        <v>36310.980000000003</v>
      </c>
      <c r="M3252" s="104">
        <v>36310.980000000003</v>
      </c>
      <c r="N3252" s="104">
        <v>36310.980000000003</v>
      </c>
      <c r="O3252" s="104">
        <v>36310.980000000003</v>
      </c>
      <c r="P3252" s="104">
        <v>36310.980000000003</v>
      </c>
      <c r="Q3252" s="104">
        <v>36310.980000000003</v>
      </c>
      <c r="R3252" s="104">
        <v>36310.980000000003</v>
      </c>
      <c r="S3252" s="104">
        <v>36310.980000000003</v>
      </c>
    </row>
    <row r="3253" spans="2:19">
      <c r="B3253" s="5">
        <v>2002</v>
      </c>
      <c r="C3253" s="34">
        <v>4632.83</v>
      </c>
      <c r="D3253" s="104">
        <v>4632.83</v>
      </c>
      <c r="E3253" s="104">
        <v>4632.83</v>
      </c>
      <c r="F3253" s="104">
        <v>4632.83</v>
      </c>
      <c r="G3253" s="104">
        <v>4632.83</v>
      </c>
      <c r="H3253" s="104">
        <v>4632.83</v>
      </c>
      <c r="I3253" s="104">
        <v>4632.83</v>
      </c>
      <c r="J3253" s="104">
        <v>4632.83</v>
      </c>
      <c r="K3253" s="104">
        <v>4632.83</v>
      </c>
      <c r="L3253" s="104">
        <v>4632.83</v>
      </c>
      <c r="M3253" s="104">
        <v>4632.83</v>
      </c>
      <c r="N3253" s="104">
        <v>4632.83</v>
      </c>
      <c r="O3253" s="104">
        <v>4632.83</v>
      </c>
      <c r="P3253" s="104">
        <v>4632.83</v>
      </c>
      <c r="Q3253" s="104">
        <v>4632.83</v>
      </c>
      <c r="R3253" s="104">
        <v>4632.83</v>
      </c>
      <c r="S3253" s="104">
        <v>4632.83</v>
      </c>
    </row>
    <row r="3254" spans="2:19">
      <c r="B3254" s="5">
        <v>2001</v>
      </c>
      <c r="C3254" s="34">
        <v>6710.99</v>
      </c>
      <c r="D3254" s="104">
        <v>6710.99</v>
      </c>
      <c r="E3254" s="104">
        <v>6710.99</v>
      </c>
      <c r="F3254" s="104">
        <v>6710.99</v>
      </c>
      <c r="G3254" s="104">
        <v>6710.99</v>
      </c>
      <c r="H3254" s="104">
        <v>6710.99</v>
      </c>
      <c r="I3254" s="104">
        <v>6710.99</v>
      </c>
      <c r="J3254" s="104">
        <v>6710.99</v>
      </c>
      <c r="K3254" s="104">
        <v>6710.99</v>
      </c>
      <c r="L3254" s="104">
        <v>6710.99</v>
      </c>
      <c r="M3254" s="104">
        <v>6710.99</v>
      </c>
      <c r="N3254" s="104">
        <v>6710.99</v>
      </c>
      <c r="O3254" s="104">
        <v>6710.99</v>
      </c>
      <c r="P3254" s="104">
        <v>6710.99</v>
      </c>
      <c r="Q3254" s="104">
        <v>6710.99</v>
      </c>
      <c r="R3254" s="104">
        <v>6710.99</v>
      </c>
      <c r="S3254" s="104">
        <v>6710.99</v>
      </c>
    </row>
    <row r="3255" spans="2:19">
      <c r="B3255" s="5">
        <v>2000</v>
      </c>
      <c r="C3255" s="34">
        <v>11292.03</v>
      </c>
      <c r="D3255" s="104">
        <v>11292.03</v>
      </c>
      <c r="E3255" s="104">
        <v>11292.03</v>
      </c>
      <c r="F3255" s="104">
        <v>11292.03</v>
      </c>
      <c r="G3255" s="104">
        <v>11292.03</v>
      </c>
      <c r="H3255" s="104">
        <v>11292.03</v>
      </c>
      <c r="I3255" s="104">
        <v>11292.03</v>
      </c>
      <c r="J3255" s="104">
        <v>11292.03</v>
      </c>
      <c r="K3255" s="104">
        <v>11292.03</v>
      </c>
      <c r="L3255" s="104">
        <v>11292.03</v>
      </c>
      <c r="M3255" s="104">
        <v>11292.03</v>
      </c>
      <c r="N3255" s="104">
        <v>11292.03</v>
      </c>
      <c r="O3255" s="104">
        <v>11292.03</v>
      </c>
      <c r="P3255" s="104">
        <v>11292.03</v>
      </c>
      <c r="Q3255" s="104">
        <v>11292.03</v>
      </c>
      <c r="R3255" s="104">
        <v>11292.03</v>
      </c>
      <c r="S3255" s="104">
        <v>11292.03</v>
      </c>
    </row>
    <row r="3256" spans="2:19">
      <c r="B3256" s="5">
        <v>1999</v>
      </c>
      <c r="C3256" s="34">
        <v>9657.52</v>
      </c>
      <c r="D3256" s="104">
        <v>9657.52</v>
      </c>
      <c r="E3256" s="104">
        <v>9657.52</v>
      </c>
      <c r="F3256" s="104">
        <v>9657.52</v>
      </c>
      <c r="G3256" s="104">
        <v>9657.52</v>
      </c>
      <c r="H3256" s="104">
        <v>9657.52</v>
      </c>
      <c r="I3256" s="104">
        <v>9657.52</v>
      </c>
      <c r="J3256" s="104">
        <v>9657.52</v>
      </c>
      <c r="K3256" s="104">
        <v>9657.52</v>
      </c>
      <c r="L3256" s="104">
        <v>9657.52</v>
      </c>
      <c r="M3256" s="104">
        <v>9657.52</v>
      </c>
      <c r="N3256" s="104">
        <v>9657.52</v>
      </c>
      <c r="O3256" s="104">
        <v>9657.52</v>
      </c>
      <c r="P3256" s="104">
        <v>9657.52</v>
      </c>
      <c r="Q3256" s="104">
        <v>9657.52</v>
      </c>
      <c r="R3256" s="104">
        <v>9657.52</v>
      </c>
      <c r="S3256" s="104">
        <v>9657.52</v>
      </c>
    </row>
    <row r="3257" spans="2:19">
      <c r="B3257" s="5">
        <v>1998</v>
      </c>
      <c r="C3257" s="34">
        <v>1727.86</v>
      </c>
      <c r="D3257" s="104">
        <v>1727.86</v>
      </c>
      <c r="E3257" s="104">
        <v>1727.86</v>
      </c>
      <c r="F3257" s="104">
        <v>1727.86</v>
      </c>
      <c r="G3257" s="104">
        <v>1727.86</v>
      </c>
      <c r="H3257" s="104">
        <v>1727.86</v>
      </c>
      <c r="I3257" s="104">
        <v>1727.86</v>
      </c>
      <c r="J3257" s="104">
        <v>1727.86</v>
      </c>
      <c r="K3257" s="104">
        <v>1727.86</v>
      </c>
      <c r="L3257" s="104">
        <v>1727.86</v>
      </c>
      <c r="M3257" s="104">
        <v>1727.86</v>
      </c>
      <c r="N3257" s="104">
        <v>1727.86</v>
      </c>
      <c r="O3257" s="104">
        <v>1727.86</v>
      </c>
      <c r="P3257" s="104">
        <v>1727.86</v>
      </c>
      <c r="Q3257" s="104">
        <v>1727.86</v>
      </c>
      <c r="R3257" s="104">
        <v>1727.86</v>
      </c>
      <c r="S3257" s="104">
        <v>1727.86</v>
      </c>
    </row>
    <row r="3258" spans="2:19">
      <c r="B3258" s="5">
        <v>1997</v>
      </c>
      <c r="C3258" s="34">
        <v>2.94</v>
      </c>
      <c r="D3258" s="104">
        <v>2.94</v>
      </c>
      <c r="E3258" s="104">
        <v>2.94</v>
      </c>
      <c r="F3258" s="104">
        <v>2.94</v>
      </c>
      <c r="G3258" s="104">
        <v>2.94</v>
      </c>
      <c r="H3258" s="104">
        <v>2.94</v>
      </c>
      <c r="I3258" s="104">
        <v>2.94</v>
      </c>
      <c r="J3258" s="104">
        <v>2.94</v>
      </c>
      <c r="K3258" s="104">
        <v>2.94</v>
      </c>
      <c r="L3258" s="104">
        <v>2.94</v>
      </c>
      <c r="M3258" s="104">
        <v>2.94</v>
      </c>
      <c r="N3258" s="104">
        <v>2.94</v>
      </c>
      <c r="O3258" s="104">
        <v>2.94</v>
      </c>
      <c r="P3258" s="104">
        <v>2.94</v>
      </c>
      <c r="Q3258" s="104">
        <v>2.94</v>
      </c>
      <c r="R3258" s="104">
        <v>2.94</v>
      </c>
      <c r="S3258" s="104">
        <v>2.94</v>
      </c>
    </row>
    <row r="3259" spans="2:19">
      <c r="B3259" s="5">
        <v>1996</v>
      </c>
      <c r="C3259" s="34">
        <v>5609.95</v>
      </c>
      <c r="D3259" s="104">
        <v>5609.95</v>
      </c>
      <c r="E3259" s="104">
        <v>5609.95</v>
      </c>
      <c r="F3259" s="104">
        <v>5609.95</v>
      </c>
      <c r="G3259" s="104">
        <v>5609.95</v>
      </c>
      <c r="H3259" s="104">
        <v>5609.95</v>
      </c>
      <c r="I3259" s="104">
        <v>5609.95</v>
      </c>
      <c r="J3259" s="104">
        <v>5609.95</v>
      </c>
      <c r="K3259" s="104">
        <v>5609.95</v>
      </c>
      <c r="L3259" s="104">
        <v>5609.95</v>
      </c>
      <c r="M3259" s="104">
        <v>5609.95</v>
      </c>
      <c r="N3259" s="104">
        <v>5609.95</v>
      </c>
      <c r="O3259" s="104">
        <v>5609.95</v>
      </c>
      <c r="P3259" s="104">
        <v>5609.95</v>
      </c>
      <c r="Q3259" s="104">
        <v>5609.95</v>
      </c>
      <c r="R3259" s="104">
        <v>5609.95</v>
      </c>
      <c r="S3259" s="104">
        <v>5609.95</v>
      </c>
    </row>
    <row r="3260" spans="2:19">
      <c r="B3260" s="5">
        <v>1995</v>
      </c>
      <c r="C3260" s="34">
        <v>1637.31</v>
      </c>
      <c r="D3260" s="104">
        <v>1637.31</v>
      </c>
      <c r="E3260" s="104">
        <v>1637.31</v>
      </c>
      <c r="F3260" s="104">
        <v>1637.31</v>
      </c>
      <c r="G3260" s="104">
        <v>1637.31</v>
      </c>
      <c r="H3260" s="104">
        <v>1637.31</v>
      </c>
      <c r="I3260" s="104">
        <v>1637.31</v>
      </c>
      <c r="J3260" s="104">
        <v>1637.31</v>
      </c>
      <c r="K3260" s="104">
        <v>1637.31</v>
      </c>
      <c r="L3260" s="104">
        <v>1637.31</v>
      </c>
      <c r="M3260" s="104">
        <v>1637.31</v>
      </c>
      <c r="N3260" s="104">
        <v>1637.31</v>
      </c>
      <c r="O3260" s="104">
        <v>1637.31</v>
      </c>
      <c r="P3260" s="104">
        <v>1637.31</v>
      </c>
      <c r="Q3260" s="104">
        <v>1637.31</v>
      </c>
      <c r="R3260" s="104">
        <v>1637.31</v>
      </c>
      <c r="S3260" s="104">
        <v>1637.31</v>
      </c>
    </row>
    <row r="3261" spans="2:19">
      <c r="B3261" s="5">
        <v>1994</v>
      </c>
      <c r="C3261" s="34">
        <v>10117.39</v>
      </c>
      <c r="D3261" s="104">
        <v>10117.39</v>
      </c>
      <c r="E3261" s="104">
        <v>10117.39</v>
      </c>
      <c r="F3261" s="104">
        <v>10117.39</v>
      </c>
      <c r="G3261" s="104">
        <v>10117.39</v>
      </c>
      <c r="H3261" s="104">
        <v>10117.39</v>
      </c>
      <c r="I3261" s="104">
        <v>10117.39</v>
      </c>
      <c r="J3261" s="104">
        <v>10117.39</v>
      </c>
      <c r="K3261" s="104">
        <v>10117.39</v>
      </c>
      <c r="L3261" s="104">
        <v>10117.39</v>
      </c>
      <c r="M3261" s="104">
        <v>10117.39</v>
      </c>
      <c r="N3261" s="104">
        <v>10117.39</v>
      </c>
      <c r="O3261" s="104">
        <v>10117.39</v>
      </c>
      <c r="P3261" s="104">
        <v>10117.39</v>
      </c>
      <c r="Q3261" s="104">
        <v>10117.39</v>
      </c>
      <c r="R3261" s="104">
        <v>10117.39</v>
      </c>
      <c r="S3261" s="104">
        <v>10117.39</v>
      </c>
    </row>
    <row r="3262" spans="2:19">
      <c r="B3262" s="5">
        <v>1993</v>
      </c>
      <c r="C3262" s="34">
        <v>10791.7</v>
      </c>
      <c r="D3262" s="104">
        <v>10791.7</v>
      </c>
      <c r="E3262" s="104">
        <v>10791.7</v>
      </c>
      <c r="F3262" s="104">
        <v>10791.7</v>
      </c>
      <c r="G3262" s="104">
        <v>10791.7</v>
      </c>
      <c r="H3262" s="104">
        <v>10791.7</v>
      </c>
      <c r="I3262" s="104">
        <v>10791.7</v>
      </c>
      <c r="J3262" s="104">
        <v>10791.7</v>
      </c>
      <c r="K3262" s="104">
        <v>10791.7</v>
      </c>
      <c r="L3262" s="104">
        <v>10791.7</v>
      </c>
      <c r="M3262" s="104">
        <v>10791.7</v>
      </c>
      <c r="N3262" s="104">
        <v>10791.7</v>
      </c>
      <c r="O3262" s="104">
        <v>10791.7</v>
      </c>
      <c r="P3262" s="104">
        <v>10791.7</v>
      </c>
      <c r="Q3262" s="104">
        <v>10791.7</v>
      </c>
      <c r="R3262" s="104">
        <v>10791.7</v>
      </c>
      <c r="S3262" s="104">
        <v>10791.7</v>
      </c>
    </row>
    <row r="3263" spans="2:19">
      <c r="B3263" s="5">
        <v>1992</v>
      </c>
      <c r="C3263" s="34">
        <v>1531.72</v>
      </c>
      <c r="D3263" s="104">
        <v>1531.72</v>
      </c>
      <c r="E3263" s="104">
        <v>1531.72</v>
      </c>
      <c r="F3263" s="104">
        <v>1531.72</v>
      </c>
      <c r="G3263" s="104">
        <v>1531.72</v>
      </c>
      <c r="H3263" s="104">
        <v>1531.72</v>
      </c>
      <c r="I3263" s="104">
        <v>1531.72</v>
      </c>
      <c r="J3263" s="104">
        <v>1531.72</v>
      </c>
      <c r="K3263" s="104">
        <v>1531.72</v>
      </c>
      <c r="L3263" s="104">
        <v>1531.72</v>
      </c>
      <c r="M3263" s="104">
        <v>1531.72</v>
      </c>
      <c r="N3263" s="104">
        <v>1531.72</v>
      </c>
      <c r="O3263" s="104">
        <v>1531.72</v>
      </c>
      <c r="P3263" s="104">
        <v>1531.72</v>
      </c>
      <c r="Q3263" s="104">
        <v>1531.72</v>
      </c>
      <c r="R3263" s="104">
        <v>1531.72</v>
      </c>
      <c r="S3263" s="104">
        <v>1531.72</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v>432.15</v>
      </c>
      <c r="D3266" s="104">
        <v>432.15</v>
      </c>
      <c r="E3266" s="104">
        <v>432.15</v>
      </c>
      <c r="F3266" s="104">
        <v>432.15</v>
      </c>
      <c r="G3266" s="104">
        <v>432.15</v>
      </c>
      <c r="H3266" s="104">
        <v>432.15</v>
      </c>
      <c r="I3266" s="104">
        <v>432.15</v>
      </c>
      <c r="J3266" s="104">
        <v>432.15</v>
      </c>
      <c r="K3266" s="104">
        <v>432.15</v>
      </c>
      <c r="L3266" s="104">
        <v>432.15</v>
      </c>
      <c r="M3266" s="104">
        <v>432.15</v>
      </c>
      <c r="N3266" s="104">
        <v>432.15</v>
      </c>
      <c r="O3266" s="104">
        <v>432.15</v>
      </c>
      <c r="P3266" s="104">
        <v>432.15</v>
      </c>
      <c r="Q3266" s="104">
        <v>432.15</v>
      </c>
      <c r="R3266" s="104">
        <v>432.15</v>
      </c>
      <c r="S3266" s="104">
        <v>432.15</v>
      </c>
    </row>
    <row r="3267" spans="2:19">
      <c r="B3267" s="5">
        <v>1988</v>
      </c>
      <c r="C3267" s="34">
        <v>7082.19</v>
      </c>
      <c r="D3267" s="104">
        <v>7082.19</v>
      </c>
      <c r="E3267" s="104">
        <v>7082.19</v>
      </c>
      <c r="F3267" s="104">
        <v>7082.19</v>
      </c>
      <c r="G3267" s="104">
        <v>7082.19</v>
      </c>
      <c r="H3267" s="104">
        <v>7082.19</v>
      </c>
      <c r="I3267" s="104">
        <v>7082.19</v>
      </c>
      <c r="J3267" s="104">
        <v>7082.19</v>
      </c>
      <c r="K3267" s="104">
        <v>7082.19</v>
      </c>
      <c r="L3267" s="104">
        <v>7082.19</v>
      </c>
      <c r="M3267" s="104">
        <v>7082.19</v>
      </c>
      <c r="N3267" s="104">
        <v>7082.19</v>
      </c>
      <c r="O3267" s="104">
        <v>7082.19</v>
      </c>
      <c r="P3267" s="104">
        <v>7082.19</v>
      </c>
      <c r="Q3267" s="104">
        <v>7082.19</v>
      </c>
      <c r="R3267" s="104">
        <v>7082.19</v>
      </c>
      <c r="S3267" s="104">
        <v>7082.19</v>
      </c>
    </row>
    <row r="3268" spans="2:19">
      <c r="B3268" s="5">
        <v>1987</v>
      </c>
      <c r="C3268" s="34">
        <v>51362.02</v>
      </c>
      <c r="D3268" s="104">
        <v>51362.02</v>
      </c>
      <c r="E3268" s="104">
        <v>51362.02</v>
      </c>
      <c r="F3268" s="104">
        <v>51362.02</v>
      </c>
      <c r="G3268" s="104">
        <v>51362.02</v>
      </c>
      <c r="H3268" s="104">
        <v>51362.02</v>
      </c>
      <c r="I3268" s="104">
        <v>51362.02</v>
      </c>
      <c r="J3268" s="104">
        <v>51362.02</v>
      </c>
      <c r="K3268" s="104">
        <v>51362.02</v>
      </c>
      <c r="L3268" s="104">
        <v>51362.02</v>
      </c>
      <c r="M3268" s="104">
        <v>51362.02</v>
      </c>
      <c r="N3268" s="104">
        <v>51362.02</v>
      </c>
      <c r="O3268" s="104">
        <v>51362.02</v>
      </c>
      <c r="P3268" s="104">
        <v>51362.02</v>
      </c>
      <c r="Q3268" s="104">
        <v>51362.02</v>
      </c>
      <c r="R3268" s="104">
        <v>51362.02</v>
      </c>
      <c r="S3268" s="104">
        <v>51362.02</v>
      </c>
    </row>
    <row r="3269" spans="2:19">
      <c r="B3269" s="5">
        <v>1986</v>
      </c>
      <c r="C3269" s="34">
        <v>4932.96</v>
      </c>
      <c r="D3269" s="104">
        <v>4932.96</v>
      </c>
      <c r="E3269" s="104">
        <v>4932.96</v>
      </c>
      <c r="F3269" s="104">
        <v>4932.96</v>
      </c>
      <c r="G3269" s="104">
        <v>4932.96</v>
      </c>
      <c r="H3269" s="104">
        <v>4932.96</v>
      </c>
      <c r="I3269" s="104">
        <v>4932.96</v>
      </c>
      <c r="J3269" s="104">
        <v>4932.96</v>
      </c>
      <c r="K3269" s="104">
        <v>4932.96</v>
      </c>
      <c r="L3269" s="104">
        <v>4932.96</v>
      </c>
      <c r="M3269" s="104">
        <v>4932.96</v>
      </c>
      <c r="N3269" s="104">
        <v>4932.96</v>
      </c>
      <c r="O3269" s="104">
        <v>4932.96</v>
      </c>
      <c r="P3269" s="104">
        <v>4932.96</v>
      </c>
      <c r="Q3269" s="104">
        <v>4932.96</v>
      </c>
      <c r="R3269" s="104">
        <v>4932.96</v>
      </c>
      <c r="S3269" s="104">
        <v>4932.96</v>
      </c>
    </row>
    <row r="3270" spans="2:19">
      <c r="B3270" s="5">
        <v>1985</v>
      </c>
      <c r="C3270" s="34">
        <v>16560.61</v>
      </c>
      <c r="D3270" s="104">
        <v>16560.61</v>
      </c>
      <c r="E3270" s="104">
        <v>16560.61</v>
      </c>
      <c r="F3270" s="104">
        <v>16560.61</v>
      </c>
      <c r="G3270" s="104">
        <v>16560.61</v>
      </c>
      <c r="H3270" s="104">
        <v>16560.61</v>
      </c>
      <c r="I3270" s="104">
        <v>16560.61</v>
      </c>
      <c r="J3270" s="104">
        <v>16560.61</v>
      </c>
      <c r="K3270" s="104">
        <v>16560.61</v>
      </c>
      <c r="L3270" s="104">
        <v>16560.61</v>
      </c>
      <c r="M3270" s="104">
        <v>16560.61</v>
      </c>
      <c r="N3270" s="104">
        <v>16560.61</v>
      </c>
      <c r="O3270" s="104">
        <v>16560.61</v>
      </c>
      <c r="P3270" s="104">
        <v>16560.61</v>
      </c>
      <c r="Q3270" s="104">
        <v>16560.61</v>
      </c>
      <c r="R3270" s="104">
        <v>16560.61</v>
      </c>
      <c r="S3270" s="104">
        <v>16560.61</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v>1474.55</v>
      </c>
      <c r="D3272" s="104">
        <v>1474.55</v>
      </c>
      <c r="E3272" s="104">
        <v>1474.55</v>
      </c>
      <c r="F3272" s="104">
        <v>1474.55</v>
      </c>
      <c r="G3272" s="104">
        <v>1474.55</v>
      </c>
      <c r="H3272" s="104">
        <v>1474.55</v>
      </c>
      <c r="I3272" s="104">
        <v>1474.55</v>
      </c>
      <c r="J3272" s="104">
        <v>1474.55</v>
      </c>
      <c r="K3272" s="104">
        <v>1474.55</v>
      </c>
      <c r="L3272" s="104">
        <v>1474.55</v>
      </c>
      <c r="M3272" s="104">
        <v>1474.55</v>
      </c>
      <c r="N3272" s="104">
        <v>1474.55</v>
      </c>
      <c r="O3272" s="104">
        <v>1474.55</v>
      </c>
      <c r="P3272" s="104">
        <v>1474.55</v>
      </c>
      <c r="Q3272" s="104">
        <v>1474.55</v>
      </c>
      <c r="R3272" s="104">
        <v>1474.55</v>
      </c>
      <c r="S3272" s="104">
        <v>1474.55</v>
      </c>
    </row>
    <row r="3273" spans="2:19">
      <c r="B3273" s="5">
        <v>1982</v>
      </c>
      <c r="C3273" s="34">
        <v>7460.56</v>
      </c>
      <c r="D3273" s="104">
        <v>7460.56</v>
      </c>
      <c r="E3273" s="104">
        <v>7460.56</v>
      </c>
      <c r="F3273" s="104">
        <v>7460.56</v>
      </c>
      <c r="G3273" s="104">
        <v>7460.56</v>
      </c>
      <c r="H3273" s="104">
        <v>7460.56</v>
      </c>
      <c r="I3273" s="104">
        <v>7460.56</v>
      </c>
      <c r="J3273" s="104">
        <v>7460.56</v>
      </c>
      <c r="K3273" s="104">
        <v>7460.56</v>
      </c>
      <c r="L3273" s="104">
        <v>7460.56</v>
      </c>
      <c r="M3273" s="104">
        <v>7460.56</v>
      </c>
      <c r="N3273" s="104">
        <v>7460.56</v>
      </c>
      <c r="O3273" s="104">
        <v>7460.56</v>
      </c>
      <c r="P3273" s="104">
        <v>7460.56</v>
      </c>
      <c r="Q3273" s="104">
        <v>7460.56</v>
      </c>
      <c r="R3273" s="104">
        <v>7460.56</v>
      </c>
      <c r="S3273" s="104">
        <v>7460.56</v>
      </c>
    </row>
    <row r="3274" spans="2:19">
      <c r="B3274" s="5">
        <v>1981</v>
      </c>
      <c r="C3274" s="34">
        <v>5581.07</v>
      </c>
      <c r="D3274" s="104">
        <v>5581.07</v>
      </c>
      <c r="E3274" s="104">
        <v>5581.07</v>
      </c>
      <c r="F3274" s="104">
        <v>5581.07</v>
      </c>
      <c r="G3274" s="104">
        <v>5581.07</v>
      </c>
      <c r="H3274" s="104">
        <v>5581.07</v>
      </c>
      <c r="I3274" s="104">
        <v>5581.07</v>
      </c>
      <c r="J3274" s="104">
        <v>5581.07</v>
      </c>
      <c r="K3274" s="104">
        <v>5581.07</v>
      </c>
      <c r="L3274" s="104">
        <v>5581.07</v>
      </c>
      <c r="M3274" s="104">
        <v>5581.07</v>
      </c>
      <c r="N3274" s="104">
        <v>5581.07</v>
      </c>
      <c r="O3274" s="104">
        <v>5581.07</v>
      </c>
      <c r="P3274" s="104">
        <v>5581.07</v>
      </c>
      <c r="Q3274" s="104">
        <v>5581.07</v>
      </c>
      <c r="R3274" s="104">
        <v>5581.07</v>
      </c>
      <c r="S3274" s="104">
        <v>5581.07</v>
      </c>
    </row>
    <row r="3275" spans="2:19">
      <c r="B3275" s="5">
        <v>1980</v>
      </c>
      <c r="C3275" s="34">
        <v>71469.62</v>
      </c>
      <c r="D3275" s="104">
        <v>71469.62</v>
      </c>
      <c r="E3275" s="104">
        <v>71469.62</v>
      </c>
      <c r="F3275" s="104">
        <v>71469.62</v>
      </c>
      <c r="G3275" s="104">
        <v>71469.62</v>
      </c>
      <c r="H3275" s="104">
        <v>71469.62</v>
      </c>
      <c r="I3275" s="104">
        <v>71469.62</v>
      </c>
      <c r="J3275" s="104">
        <v>71469.62</v>
      </c>
      <c r="K3275" s="104">
        <v>71469.62</v>
      </c>
      <c r="L3275" s="104">
        <v>71469.62</v>
      </c>
      <c r="M3275" s="104">
        <v>71469.62</v>
      </c>
      <c r="N3275" s="104">
        <v>71469.62</v>
      </c>
      <c r="O3275" s="104">
        <v>71469.62</v>
      </c>
      <c r="P3275" s="104">
        <v>71469.62</v>
      </c>
      <c r="Q3275" s="104">
        <v>71469.62</v>
      </c>
      <c r="R3275" s="104">
        <v>71469.62</v>
      </c>
      <c r="S3275" s="104">
        <v>71469.62</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281791.71999999997</v>
      </c>
      <c r="D3326" s="10">
        <f>SUM(D3248:D3325)</f>
        <v>281791.71999999997</v>
      </c>
      <c r="E3326" s="10">
        <f>SUM(E3247:E3325)</f>
        <v>281791.71999999997</v>
      </c>
      <c r="F3326" s="10">
        <f>SUM(F3246:F3325)</f>
        <v>281791.71999999997</v>
      </c>
      <c r="G3326" s="10">
        <f>SUM(G3245:G3325)</f>
        <v>281791.71999999997</v>
      </c>
      <c r="H3326" s="10">
        <f>SUM(H3239:H3325)</f>
        <v>281791.71999999997</v>
      </c>
      <c r="I3326" s="10">
        <f>SUM(I3239:I3325)</f>
        <v>281791.71999999997</v>
      </c>
      <c r="J3326" s="10">
        <f t="shared" ref="J3326" si="65">SUM(J3239:J3325)</f>
        <v>281791.71999999997</v>
      </c>
      <c r="K3326" s="10">
        <f>SUM(K3239:K3325)</f>
        <v>284131.71999999997</v>
      </c>
      <c r="L3326" s="10">
        <f t="shared" ref="L3326" si="66">SUM(L3239:L3325)</f>
        <v>284131.71999999997</v>
      </c>
      <c r="M3326" s="10">
        <f>SUM(M3239:M3325)</f>
        <v>284940.21999999997</v>
      </c>
      <c r="N3326" s="10">
        <f>SUM(N3234:N3325)</f>
        <v>284940.21999999997</v>
      </c>
      <c r="O3326" s="105">
        <v>118584.49</v>
      </c>
      <c r="P3326" s="105">
        <v>118584.49</v>
      </c>
      <c r="Q3326" s="105">
        <v>118584.49</v>
      </c>
      <c r="R3326" s="105">
        <v>118584.49</v>
      </c>
      <c r="S3326" s="10">
        <f>SUM(S3233:S3325)</f>
        <v>284940.21999999997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3:V3"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A436" zoomScale="70" zoomScaleNormal="70" workbookViewId="0">
      <selection activeCell="A478" sqref="A47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S1" s="107"/>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104">
        <v>5739.9</v>
      </c>
      <c r="Q6" s="104">
        <v>5739.9</v>
      </c>
      <c r="R6" s="104">
        <v>5739.9</v>
      </c>
      <c r="S6" s="104">
        <v>5739.9</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5025</v>
      </c>
      <c r="D21" s="34">
        <v>5025</v>
      </c>
      <c r="E21" s="34">
        <v>5025</v>
      </c>
      <c r="F21" s="34">
        <v>5025</v>
      </c>
      <c r="G21" s="34">
        <v>5025</v>
      </c>
      <c r="H21" s="34">
        <v>5025</v>
      </c>
      <c r="I21" s="34">
        <v>5025</v>
      </c>
      <c r="J21" s="34">
        <v>5025</v>
      </c>
      <c r="K21" s="34">
        <v>5025</v>
      </c>
      <c r="L21" s="34">
        <v>5025</v>
      </c>
      <c r="M21" s="34">
        <v>5025</v>
      </c>
      <c r="N21" s="34">
        <v>5025</v>
      </c>
      <c r="O21" s="34">
        <v>5025</v>
      </c>
      <c r="P21" s="34">
        <v>5025</v>
      </c>
      <c r="Q21" s="34">
        <v>5025</v>
      </c>
      <c r="R21" s="34">
        <v>5025</v>
      </c>
      <c r="S21" s="34">
        <v>5025</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1278.25</v>
      </c>
      <c r="D25" s="34">
        <v>1278.25</v>
      </c>
      <c r="E25" s="34">
        <v>1278.25</v>
      </c>
      <c r="F25" s="34">
        <v>1278.25</v>
      </c>
      <c r="G25" s="34">
        <v>1278.25</v>
      </c>
      <c r="H25" s="34">
        <v>1278.25</v>
      </c>
      <c r="I25" s="34">
        <v>1278.25</v>
      </c>
      <c r="J25" s="34">
        <v>1278.25</v>
      </c>
      <c r="K25" s="34">
        <v>1278.25</v>
      </c>
      <c r="L25" s="34">
        <v>1278.25</v>
      </c>
      <c r="M25" s="34">
        <v>1278.25</v>
      </c>
      <c r="N25" s="34">
        <v>1278.25</v>
      </c>
      <c r="O25" s="34">
        <v>1278.25</v>
      </c>
      <c r="P25" s="34">
        <v>1278.25</v>
      </c>
      <c r="Q25" s="34">
        <v>1278.25</v>
      </c>
      <c r="R25" s="34">
        <v>1278.25</v>
      </c>
      <c r="S25" s="34">
        <v>1278.25</v>
      </c>
    </row>
    <row r="26" spans="2:19">
      <c r="B26" s="5">
        <v>1999</v>
      </c>
      <c r="C26" s="34">
        <v>5215.18</v>
      </c>
      <c r="D26" s="34">
        <v>5215.18</v>
      </c>
      <c r="E26" s="34">
        <v>5215.18</v>
      </c>
      <c r="F26" s="34">
        <v>5215.18</v>
      </c>
      <c r="G26" s="34">
        <v>5215.18</v>
      </c>
      <c r="H26" s="34">
        <v>5215.18</v>
      </c>
      <c r="I26" s="34">
        <v>5215.18</v>
      </c>
      <c r="J26" s="34">
        <v>5215.18</v>
      </c>
      <c r="K26" s="34">
        <v>5215.18</v>
      </c>
      <c r="L26" s="34">
        <v>5215.18</v>
      </c>
      <c r="M26" s="34">
        <v>5215.18</v>
      </c>
      <c r="N26" s="34">
        <v>5215.18</v>
      </c>
      <c r="O26" s="34">
        <v>5215.18</v>
      </c>
      <c r="P26" s="34">
        <v>5215.18</v>
      </c>
      <c r="Q26" s="34">
        <v>5215.18</v>
      </c>
      <c r="R26" s="34">
        <v>5215.18</v>
      </c>
      <c r="S26" s="34">
        <v>5215.18</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4999.26</v>
      </c>
      <c r="D34" s="34">
        <v>4999.26</v>
      </c>
      <c r="E34" s="34">
        <v>4999.26</v>
      </c>
      <c r="F34" s="34">
        <v>4999.26</v>
      </c>
      <c r="G34" s="34">
        <v>4999.26</v>
      </c>
      <c r="H34" s="34">
        <v>4999.26</v>
      </c>
      <c r="I34" s="34">
        <v>4999.26</v>
      </c>
      <c r="J34" s="34">
        <v>4999.26</v>
      </c>
      <c r="K34" s="34">
        <v>4999.26</v>
      </c>
      <c r="L34" s="34">
        <v>4999.26</v>
      </c>
      <c r="M34" s="34">
        <v>4999.26</v>
      </c>
      <c r="N34" s="34">
        <v>4999.26</v>
      </c>
      <c r="O34" s="34">
        <v>4999.26</v>
      </c>
      <c r="P34" s="34">
        <v>4999.26</v>
      </c>
      <c r="Q34" s="34">
        <v>4999.26</v>
      </c>
      <c r="R34" s="34">
        <v>4999.26</v>
      </c>
      <c r="S34" s="34">
        <v>4999.26</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104">
        <v>2400.6999999999998</v>
      </c>
      <c r="D41" s="104">
        <v>2400.6999999999998</v>
      </c>
      <c r="E41" s="104">
        <v>2400.6999999999998</v>
      </c>
      <c r="F41" s="104">
        <v>2400.6999999999998</v>
      </c>
      <c r="G41" s="104">
        <v>2400.6999999999998</v>
      </c>
      <c r="H41" s="104">
        <v>2400.6999999999998</v>
      </c>
      <c r="I41" s="104">
        <v>2400.6999999999998</v>
      </c>
      <c r="J41" s="104">
        <v>2400.6999999999998</v>
      </c>
      <c r="K41" s="104">
        <v>2400.6999999999998</v>
      </c>
      <c r="L41" s="104">
        <v>2400.6999999999998</v>
      </c>
      <c r="M41" s="104">
        <v>2400.6999999999998</v>
      </c>
      <c r="N41" s="104">
        <v>2400.6999999999998</v>
      </c>
      <c r="O41" s="104">
        <v>2400.6999999999998</v>
      </c>
      <c r="P41" s="104">
        <v>2400.6999999999998</v>
      </c>
      <c r="Q41" s="104">
        <v>2400.6999999999998</v>
      </c>
      <c r="R41" s="104">
        <v>2400.6999999999998</v>
      </c>
      <c r="S41" s="104">
        <v>2400.6999999999998</v>
      </c>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v>1642.78</v>
      </c>
      <c r="D50" s="34">
        <v>1642.78</v>
      </c>
      <c r="E50" s="34">
        <v>1642.78</v>
      </c>
      <c r="F50" s="34">
        <v>1642.78</v>
      </c>
      <c r="G50" s="34">
        <v>1642.78</v>
      </c>
      <c r="H50" s="34">
        <v>1642.78</v>
      </c>
      <c r="I50" s="34">
        <v>1642.78</v>
      </c>
      <c r="J50" s="34">
        <v>1642.78</v>
      </c>
      <c r="K50" s="34">
        <v>1642.78</v>
      </c>
      <c r="L50" s="34">
        <v>1642.78</v>
      </c>
      <c r="M50" s="34">
        <v>1642.78</v>
      </c>
      <c r="N50" s="34">
        <v>1642.78</v>
      </c>
      <c r="O50" s="34">
        <v>1642.78</v>
      </c>
      <c r="P50" s="34">
        <v>1642.78</v>
      </c>
      <c r="Q50" s="34">
        <v>1642.78</v>
      </c>
      <c r="R50" s="34">
        <v>1642.78</v>
      </c>
      <c r="S50" s="34">
        <v>1642.78</v>
      </c>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8">
        <v>2400.6999999999998</v>
      </c>
      <c r="D96" s="108">
        <v>2400.6999999999998</v>
      </c>
      <c r="E96" s="108">
        <v>2400.6999999999998</v>
      </c>
      <c r="F96" s="108">
        <v>2400.6999999999998</v>
      </c>
      <c r="G96" s="108">
        <v>2400.6999999999998</v>
      </c>
      <c r="H96" s="108">
        <v>2400.6999999999998</v>
      </c>
      <c r="I96" s="108">
        <v>2400.6999999999998</v>
      </c>
      <c r="J96" s="108">
        <v>2400.6999999999998</v>
      </c>
      <c r="K96" s="108">
        <v>2400.6999999999998</v>
      </c>
      <c r="L96" s="108">
        <v>2400.6999999999998</v>
      </c>
      <c r="M96" s="108">
        <v>2400.6999999999998</v>
      </c>
      <c r="N96" s="105">
        <v>2400.6999999999998</v>
      </c>
      <c r="O96" s="105">
        <v>2400.6999999999998</v>
      </c>
      <c r="P96" s="105">
        <v>8140.6</v>
      </c>
      <c r="Q96" s="105">
        <v>8140.6</v>
      </c>
      <c r="R96" s="105">
        <v>8140.6</v>
      </c>
      <c r="S96" s="105">
        <v>8140.6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0">SUM(J104:J190)</f>
        <v>0</v>
      </c>
      <c r="K191" s="7">
        <f>SUM(K104:K190)</f>
        <v>0</v>
      </c>
      <c r="L191" s="7">
        <f t="shared" si="0"/>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104">
        <v>14907.86</v>
      </c>
      <c r="M200" s="104">
        <v>14907.86</v>
      </c>
      <c r="N200" s="104">
        <v>14907.86</v>
      </c>
      <c r="O200" s="104">
        <v>14908</v>
      </c>
      <c r="P200" s="104">
        <v>14908</v>
      </c>
      <c r="Q200" s="104">
        <v>14908</v>
      </c>
      <c r="R200" s="104">
        <v>14908</v>
      </c>
      <c r="S200" s="104">
        <v>14908</v>
      </c>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8577.2847750000001</v>
      </c>
      <c r="D215" s="104">
        <v>8577.2800000000007</v>
      </c>
      <c r="E215" s="104">
        <v>8577.2800000000007</v>
      </c>
      <c r="F215" s="104">
        <v>8577.2800000000007</v>
      </c>
      <c r="G215" s="104">
        <v>8577.2800000000007</v>
      </c>
      <c r="H215" s="104">
        <v>8577.2800000000007</v>
      </c>
      <c r="I215" s="104">
        <v>8577.2800000000007</v>
      </c>
      <c r="J215" s="104">
        <v>8577.2800000000007</v>
      </c>
      <c r="K215" s="104">
        <v>8577.2800000000007</v>
      </c>
      <c r="L215" s="104">
        <v>8577.2800000000007</v>
      </c>
      <c r="M215" s="104">
        <v>8577.2800000000007</v>
      </c>
      <c r="N215" s="104">
        <v>8577.2800000000007</v>
      </c>
      <c r="O215" s="104">
        <v>8577</v>
      </c>
      <c r="P215" s="104">
        <v>8577</v>
      </c>
      <c r="Q215" s="104">
        <v>8577</v>
      </c>
      <c r="R215" s="104">
        <v>8577</v>
      </c>
      <c r="S215" s="104">
        <v>8577</v>
      </c>
    </row>
    <row r="216" spans="2:19">
      <c r="B216" s="5">
        <v>1999</v>
      </c>
      <c r="C216" s="34">
        <v>575863.82429400005</v>
      </c>
      <c r="D216" s="104">
        <v>575863.81999999995</v>
      </c>
      <c r="E216" s="104">
        <v>575863.81999999995</v>
      </c>
      <c r="F216" s="104">
        <v>575863.81999999995</v>
      </c>
      <c r="G216" s="104">
        <v>575863.81999999995</v>
      </c>
      <c r="H216" s="104">
        <v>575863.81999999995</v>
      </c>
      <c r="I216" s="104">
        <v>575863.81999999995</v>
      </c>
      <c r="J216" s="104">
        <v>575863.81999999995</v>
      </c>
      <c r="K216" s="104">
        <v>575863.81999999995</v>
      </c>
      <c r="L216" s="104">
        <v>575863.81999999995</v>
      </c>
      <c r="M216" s="104">
        <v>575863.81999999995</v>
      </c>
      <c r="N216" s="104">
        <v>575863.81999999995</v>
      </c>
      <c r="O216" s="104">
        <v>575863.81999999995</v>
      </c>
      <c r="P216" s="104">
        <v>575863.81999999995</v>
      </c>
      <c r="Q216" s="104">
        <v>575863.81999999995</v>
      </c>
      <c r="R216" s="104">
        <v>575863.81999999995</v>
      </c>
      <c r="S216" s="104">
        <v>575863.81999999995</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5474.53</v>
      </c>
      <c r="D240" s="104">
        <v>5474.53</v>
      </c>
      <c r="E240" s="104">
        <v>5474.53</v>
      </c>
      <c r="F240" s="104">
        <v>5474.53</v>
      </c>
      <c r="G240" s="104">
        <v>5474.53</v>
      </c>
      <c r="H240" s="104">
        <v>5474.53</v>
      </c>
      <c r="I240" s="104">
        <v>5474.53</v>
      </c>
      <c r="J240" s="104">
        <v>5474.53</v>
      </c>
      <c r="K240" s="104">
        <v>5474.53</v>
      </c>
      <c r="L240" s="104">
        <v>5474.53</v>
      </c>
      <c r="M240" s="104">
        <v>5474.53</v>
      </c>
      <c r="N240" s="104">
        <v>5474.53</v>
      </c>
      <c r="O240" s="104">
        <v>5474.53</v>
      </c>
      <c r="P240" s="104">
        <v>5474.53</v>
      </c>
      <c r="Q240" s="104">
        <v>5474.53</v>
      </c>
      <c r="R240" s="104">
        <v>5474.53</v>
      </c>
      <c r="S240" s="104">
        <v>5474.53</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v>721.18</v>
      </c>
      <c r="D251" s="104">
        <v>721.18</v>
      </c>
      <c r="E251" s="104">
        <v>721.18</v>
      </c>
      <c r="F251" s="104">
        <v>721.18</v>
      </c>
      <c r="G251" s="104">
        <v>721.18</v>
      </c>
      <c r="H251" s="104">
        <v>721.18</v>
      </c>
      <c r="I251" s="104">
        <v>721.18</v>
      </c>
      <c r="J251" s="104">
        <v>721.18</v>
      </c>
      <c r="K251" s="104">
        <v>721.18</v>
      </c>
      <c r="L251" s="104">
        <v>721.18</v>
      </c>
      <c r="M251" s="104">
        <v>721.18</v>
      </c>
      <c r="N251" s="104">
        <v>721.18</v>
      </c>
      <c r="O251" s="104">
        <v>721.18</v>
      </c>
      <c r="P251" s="104">
        <v>721.18</v>
      </c>
      <c r="Q251" s="104">
        <v>721.18</v>
      </c>
      <c r="R251" s="104">
        <v>721.18</v>
      </c>
      <c r="S251" s="104">
        <v>721.18</v>
      </c>
    </row>
    <row r="252" spans="2:19">
      <c r="B252" s="5">
        <v>1963</v>
      </c>
      <c r="C252" s="34">
        <v>4292.8999999999996</v>
      </c>
      <c r="D252" s="104">
        <v>4292.8999999999996</v>
      </c>
      <c r="E252" s="104">
        <v>4292.8999999999996</v>
      </c>
      <c r="F252" s="104">
        <v>4292.8999999999996</v>
      </c>
      <c r="G252" s="104">
        <v>4292.8999999999996</v>
      </c>
      <c r="H252" s="104">
        <v>4292.8999999999996</v>
      </c>
      <c r="I252" s="104">
        <v>4292.8999999999996</v>
      </c>
      <c r="J252" s="104">
        <v>4292.8999999999996</v>
      </c>
      <c r="K252" s="104">
        <v>4292.8999999999996</v>
      </c>
      <c r="L252" s="104">
        <v>4292.8999999999996</v>
      </c>
      <c r="M252" s="104">
        <v>4292.8999999999996</v>
      </c>
      <c r="N252" s="104">
        <v>4292.8999999999996</v>
      </c>
      <c r="O252" s="104">
        <v>4292.8999999999996</v>
      </c>
      <c r="P252" s="104">
        <v>4292.8999999999996</v>
      </c>
      <c r="Q252" s="104">
        <v>4292.8999999999996</v>
      </c>
      <c r="R252" s="104">
        <v>4292.8999999999996</v>
      </c>
      <c r="S252" s="104">
        <v>4292.8999999999996</v>
      </c>
    </row>
    <row r="253" spans="2:19">
      <c r="B253" s="5">
        <v>1962</v>
      </c>
      <c r="C253" s="34">
        <v>25203.06</v>
      </c>
      <c r="D253" s="104">
        <v>25203.06</v>
      </c>
      <c r="E253" s="104">
        <v>25203.06</v>
      </c>
      <c r="F253" s="104">
        <v>25203.06</v>
      </c>
      <c r="G253" s="104">
        <v>25203.06</v>
      </c>
      <c r="H253" s="104">
        <v>25203.06</v>
      </c>
      <c r="I253" s="104">
        <v>25203.06</v>
      </c>
      <c r="J253" s="104">
        <v>25203.06</v>
      </c>
      <c r="K253" s="104">
        <v>25203.06</v>
      </c>
      <c r="L253" s="104">
        <v>25203.06</v>
      </c>
      <c r="M253" s="104">
        <v>25203.06</v>
      </c>
      <c r="N253" s="104">
        <v>25203.06</v>
      </c>
      <c r="O253" s="104">
        <v>25203.06</v>
      </c>
      <c r="P253" s="104">
        <v>25203.06</v>
      </c>
      <c r="Q253" s="104">
        <v>25203.06</v>
      </c>
      <c r="R253" s="104">
        <v>25203.06</v>
      </c>
      <c r="S253" s="104">
        <v>25203.06</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620132.77906900016</v>
      </c>
      <c r="D286" s="7">
        <f>SUM(D208:D285)</f>
        <v>620132.77000000014</v>
      </c>
      <c r="E286" s="7">
        <f>SUM(E207:E285)</f>
        <v>620132.77000000014</v>
      </c>
      <c r="F286" s="7">
        <f>SUM(F206:F285)</f>
        <v>620132.77000000014</v>
      </c>
      <c r="G286" s="7">
        <f>SUM(G205:G285)</f>
        <v>620132.77000000014</v>
      </c>
      <c r="H286" s="7">
        <f>SUM(H199:H285)</f>
        <v>620132.77000000014</v>
      </c>
      <c r="I286" s="7">
        <f>SUM(I199:I285)</f>
        <v>620132.77000000014</v>
      </c>
      <c r="J286" s="7">
        <f t="shared" ref="J286:L286" si="1">SUM(J199:J285)</f>
        <v>620132.77000000014</v>
      </c>
      <c r="K286" s="7">
        <f>SUM(K199:K285)</f>
        <v>620132.77000000014</v>
      </c>
      <c r="L286" s="7">
        <f t="shared" si="1"/>
        <v>635040.63000000012</v>
      </c>
      <c r="M286" s="7">
        <f>SUM(M199:M285)</f>
        <v>635040.63000000012</v>
      </c>
      <c r="N286" s="10">
        <f>SUM(N194:N285)</f>
        <v>635040.63000000012</v>
      </c>
      <c r="O286" s="105">
        <v>635040.49</v>
      </c>
      <c r="P286" s="105">
        <v>635040.49</v>
      </c>
      <c r="Q286" s="105">
        <v>635040.49</v>
      </c>
      <c r="R286" s="105">
        <v>635040.49</v>
      </c>
      <c r="S286" s="105">
        <v>635040.49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2">SUM(J294:J380)</f>
        <v>0</v>
      </c>
      <c r="K381" s="7">
        <f>SUM(K294:K380)</f>
        <v>0</v>
      </c>
      <c r="L381" s="7">
        <f t="shared" ref="L381" si="3">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6">SUM(J484:J570)</f>
        <v>0</v>
      </c>
      <c r="K571" s="7">
        <f>SUM(K484:K570)</f>
        <v>0</v>
      </c>
      <c r="L571" s="7">
        <f t="shared" ref="L571" si="7">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8">SUM(J579:J665)</f>
        <v>0</v>
      </c>
      <c r="K666" s="7">
        <f>SUM(K579:K665)</f>
        <v>0</v>
      </c>
      <c r="L666" s="7">
        <f t="shared" ref="L666" si="9">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0">SUM(J674:J760)</f>
        <v>0</v>
      </c>
      <c r="K761" s="7">
        <f>SUM(K674:K760)</f>
        <v>0</v>
      </c>
      <c r="L761" s="7">
        <f t="shared" ref="L761" si="11">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2">SUM(J769:J855)</f>
        <v>0</v>
      </c>
      <c r="K856" s="7">
        <f>SUM(K769:K855)</f>
        <v>0</v>
      </c>
      <c r="L856" s="7">
        <f t="shared" ref="L856" si="13">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4">SUM(J864:J950)</f>
        <v>0</v>
      </c>
      <c r="K951" s="7">
        <f>SUM(K864:K950)</f>
        <v>0</v>
      </c>
      <c r="L951" s="7">
        <f t="shared" ref="L951" si="15">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6">SUM(J959:J1045)</f>
        <v>0</v>
      </c>
      <c r="K1046" s="7">
        <f>SUM(K959:K1045)</f>
        <v>0</v>
      </c>
      <c r="L1046" s="7">
        <f t="shared" ref="L1046" si="17">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0</v>
      </c>
      <c r="L1236" s="7">
        <f t="shared" ref="L1236" si="21">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6">SUM(J1909:J1995)</f>
        <v>0</v>
      </c>
      <c r="K1996" s="7">
        <f>SUM(K1909:K1995)</f>
        <v>0</v>
      </c>
      <c r="L1996" s="7">
        <f t="shared" ref="L1996" si="37">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8">SUM(J2004:J2090)</f>
        <v>0</v>
      </c>
      <c r="K2091" s="7">
        <f>SUM(K2004:K2090)</f>
        <v>0</v>
      </c>
      <c r="L2091" s="7">
        <f t="shared" ref="L2091" si="39">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0</v>
      </c>
      <c r="L2186" s="7">
        <f t="shared" ref="L2186" si="41">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v>19699.48</v>
      </c>
      <c r="D2301" s="104">
        <v>19699.48</v>
      </c>
      <c r="E2301" s="104">
        <v>19699.48</v>
      </c>
      <c r="F2301" s="104">
        <v>19699.48</v>
      </c>
      <c r="G2301" s="104">
        <v>19699.48</v>
      </c>
      <c r="H2301" s="104">
        <v>19699.48</v>
      </c>
      <c r="I2301" s="104">
        <v>19699.48</v>
      </c>
      <c r="J2301" s="104">
        <v>19699.48</v>
      </c>
      <c r="K2301" s="104">
        <v>19699.48</v>
      </c>
      <c r="L2301" s="104">
        <v>19699.48</v>
      </c>
      <c r="M2301" s="104">
        <v>19699.48</v>
      </c>
      <c r="N2301" s="104">
        <v>19699.48</v>
      </c>
      <c r="O2301" s="104">
        <v>19699.48</v>
      </c>
      <c r="P2301" s="104">
        <v>19699.48</v>
      </c>
      <c r="Q2301" s="104">
        <v>19699.48</v>
      </c>
      <c r="R2301" s="104">
        <v>19699.48</v>
      </c>
      <c r="S2301" s="104">
        <v>19699.48</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v>45867.240000000005</v>
      </c>
      <c r="D2306" s="104">
        <v>45867.24</v>
      </c>
      <c r="E2306" s="104">
        <v>45867.24</v>
      </c>
      <c r="F2306" s="104">
        <v>45867.24</v>
      </c>
      <c r="G2306" s="104">
        <v>45867.24</v>
      </c>
      <c r="H2306" s="104">
        <v>45867.24</v>
      </c>
      <c r="I2306" s="104">
        <v>45867.24</v>
      </c>
      <c r="J2306" s="104">
        <v>45867.24</v>
      </c>
      <c r="K2306" s="104">
        <v>45867.24</v>
      </c>
      <c r="L2306" s="104">
        <v>45867.24</v>
      </c>
      <c r="M2306" s="104">
        <v>45867.24</v>
      </c>
      <c r="N2306" s="104">
        <v>45867.24</v>
      </c>
      <c r="O2306" s="104">
        <v>45867.24</v>
      </c>
      <c r="P2306" s="104">
        <v>45867.24</v>
      </c>
      <c r="Q2306" s="104">
        <v>45867.24</v>
      </c>
      <c r="R2306" s="104">
        <v>45867.24</v>
      </c>
      <c r="S2306" s="104">
        <v>45867.24</v>
      </c>
    </row>
    <row r="2307" spans="2:19">
      <c r="B2307" s="5">
        <v>1998</v>
      </c>
      <c r="C2307" s="34">
        <v>127.82</v>
      </c>
      <c r="D2307" s="104">
        <v>127.82</v>
      </c>
      <c r="E2307" s="104">
        <v>127.82</v>
      </c>
      <c r="F2307" s="104">
        <v>127.82</v>
      </c>
      <c r="G2307" s="104">
        <v>127.82</v>
      </c>
      <c r="H2307" s="104">
        <v>127.82</v>
      </c>
      <c r="I2307" s="104">
        <v>127.82</v>
      </c>
      <c r="J2307" s="104">
        <v>127.82</v>
      </c>
      <c r="K2307" s="104">
        <v>127.82</v>
      </c>
      <c r="L2307" s="104">
        <v>127.82</v>
      </c>
      <c r="M2307" s="104">
        <v>127.82</v>
      </c>
      <c r="N2307" s="104">
        <v>127.82</v>
      </c>
      <c r="O2307" s="104">
        <v>127.82</v>
      </c>
      <c r="P2307" s="104">
        <v>127.82</v>
      </c>
      <c r="Q2307" s="104">
        <v>127.82</v>
      </c>
      <c r="R2307" s="104">
        <v>127.82</v>
      </c>
      <c r="S2307" s="104">
        <v>127.82</v>
      </c>
    </row>
    <row r="2308" spans="2:19">
      <c r="B2308" s="5">
        <v>1997</v>
      </c>
      <c r="C2308" s="34">
        <v>28511.3</v>
      </c>
      <c r="D2308" s="104">
        <v>28511.3</v>
      </c>
      <c r="E2308" s="104">
        <v>28511.3</v>
      </c>
      <c r="F2308" s="104">
        <v>28511.3</v>
      </c>
      <c r="G2308" s="104">
        <v>28511.3</v>
      </c>
      <c r="H2308" s="104">
        <v>28511.3</v>
      </c>
      <c r="I2308" s="104">
        <v>28511.3</v>
      </c>
      <c r="J2308" s="104">
        <v>28511.3</v>
      </c>
      <c r="K2308" s="104">
        <v>28511.3</v>
      </c>
      <c r="L2308" s="104">
        <v>28511.3</v>
      </c>
      <c r="M2308" s="104">
        <v>28511.3</v>
      </c>
      <c r="N2308" s="104">
        <v>28511.3</v>
      </c>
      <c r="O2308" s="104">
        <v>28511.3</v>
      </c>
      <c r="P2308" s="104">
        <v>28511.3</v>
      </c>
      <c r="Q2308" s="104">
        <v>28511.3</v>
      </c>
      <c r="R2308" s="104">
        <v>28511.3</v>
      </c>
      <c r="S2308" s="104">
        <v>28511.3</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v>6719.63</v>
      </c>
      <c r="D2310" s="104">
        <v>6719.63</v>
      </c>
      <c r="E2310" s="104">
        <v>6719.63</v>
      </c>
      <c r="F2310" s="104">
        <v>6719.63</v>
      </c>
      <c r="G2310" s="104">
        <v>6719.63</v>
      </c>
      <c r="H2310" s="104">
        <v>6719.63</v>
      </c>
      <c r="I2310" s="104">
        <v>6719.63</v>
      </c>
      <c r="J2310" s="104">
        <v>6719.63</v>
      </c>
      <c r="K2310" s="104">
        <v>6719.63</v>
      </c>
      <c r="L2310" s="104">
        <v>6719.63</v>
      </c>
      <c r="M2310" s="104">
        <v>6719.63</v>
      </c>
      <c r="N2310" s="104">
        <v>6719.63</v>
      </c>
      <c r="O2310" s="104">
        <v>6719.63</v>
      </c>
      <c r="P2310" s="104">
        <v>6719.63</v>
      </c>
      <c r="Q2310" s="104">
        <v>6719.63</v>
      </c>
      <c r="R2310" s="104">
        <v>6719.63</v>
      </c>
      <c r="S2310" s="104">
        <v>6719.63</v>
      </c>
    </row>
    <row r="2311" spans="2:19">
      <c r="B2311" s="5">
        <v>1994</v>
      </c>
      <c r="C2311" s="34">
        <v>109424.86</v>
      </c>
      <c r="D2311" s="104">
        <v>109424.86</v>
      </c>
      <c r="E2311" s="104">
        <v>109424.86</v>
      </c>
      <c r="F2311" s="104">
        <v>109424.86</v>
      </c>
      <c r="G2311" s="104">
        <v>109424.86</v>
      </c>
      <c r="H2311" s="104">
        <v>109424.86</v>
      </c>
      <c r="I2311" s="104">
        <v>109424.86</v>
      </c>
      <c r="J2311" s="104">
        <v>109424.86</v>
      </c>
      <c r="K2311" s="104">
        <v>109424.86</v>
      </c>
      <c r="L2311" s="104">
        <v>109424.86</v>
      </c>
      <c r="M2311" s="104">
        <v>109424.86</v>
      </c>
      <c r="N2311" s="104">
        <v>109424.86</v>
      </c>
      <c r="O2311" s="104">
        <v>109424.86</v>
      </c>
      <c r="P2311" s="104">
        <v>109424.86</v>
      </c>
      <c r="Q2311" s="104">
        <v>109424.86</v>
      </c>
      <c r="R2311" s="104">
        <v>109424.86</v>
      </c>
      <c r="S2311" s="104">
        <v>109424.86</v>
      </c>
    </row>
    <row r="2312" spans="2:19">
      <c r="B2312" s="5">
        <v>1993</v>
      </c>
      <c r="C2312" s="34">
        <v>16514.240000000002</v>
      </c>
      <c r="D2312" s="104">
        <v>16514.240000000002</v>
      </c>
      <c r="E2312" s="104">
        <v>16514.240000000002</v>
      </c>
      <c r="F2312" s="104">
        <v>16514.240000000002</v>
      </c>
      <c r="G2312" s="104">
        <v>16514.240000000002</v>
      </c>
      <c r="H2312" s="104">
        <v>16514.240000000002</v>
      </c>
      <c r="I2312" s="104">
        <v>16514.240000000002</v>
      </c>
      <c r="J2312" s="104">
        <v>16514.240000000002</v>
      </c>
      <c r="K2312" s="104">
        <v>16514.240000000002</v>
      </c>
      <c r="L2312" s="104">
        <v>16514.240000000002</v>
      </c>
      <c r="M2312" s="104">
        <v>16514.240000000002</v>
      </c>
      <c r="N2312" s="104">
        <v>16514.240000000002</v>
      </c>
      <c r="O2312" s="104">
        <v>16514.240000000002</v>
      </c>
      <c r="P2312" s="104">
        <v>16514.240000000002</v>
      </c>
      <c r="Q2312" s="104">
        <v>16514.240000000002</v>
      </c>
      <c r="R2312" s="104">
        <v>16514.240000000002</v>
      </c>
      <c r="S2312" s="104">
        <v>16514.240000000002</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v>31871.49</v>
      </c>
      <c r="D2314" s="104">
        <v>31871.49</v>
      </c>
      <c r="E2314" s="104">
        <v>31871.49</v>
      </c>
      <c r="F2314" s="104">
        <v>31871.49</v>
      </c>
      <c r="G2314" s="104">
        <v>31871.49</v>
      </c>
      <c r="H2314" s="104">
        <v>31871.49</v>
      </c>
      <c r="I2314" s="104">
        <v>31871.49</v>
      </c>
      <c r="J2314" s="104">
        <v>31871.49</v>
      </c>
      <c r="K2314" s="104">
        <v>31871.49</v>
      </c>
      <c r="L2314" s="104">
        <v>31871.49</v>
      </c>
      <c r="M2314" s="104">
        <v>31871.49</v>
      </c>
      <c r="N2314" s="104">
        <v>31871.49</v>
      </c>
      <c r="O2314" s="104">
        <v>31871.49</v>
      </c>
      <c r="P2314" s="104">
        <v>31871.49</v>
      </c>
      <c r="Q2314" s="104">
        <v>31871.49</v>
      </c>
      <c r="R2314" s="104">
        <v>31871.49</v>
      </c>
      <c r="S2314" s="104">
        <v>31871.49</v>
      </c>
    </row>
    <row r="2315" spans="2:19">
      <c r="B2315" s="5">
        <v>1990</v>
      </c>
      <c r="C2315" s="34">
        <v>25446.85</v>
      </c>
      <c r="D2315" s="104">
        <v>25446.85</v>
      </c>
      <c r="E2315" s="104">
        <v>25446.85</v>
      </c>
      <c r="F2315" s="104">
        <v>25446.85</v>
      </c>
      <c r="G2315" s="104">
        <v>25446.85</v>
      </c>
      <c r="H2315" s="104">
        <v>25446.85</v>
      </c>
      <c r="I2315" s="104">
        <v>25446.85</v>
      </c>
      <c r="J2315" s="104">
        <v>25446.85</v>
      </c>
      <c r="K2315" s="104">
        <v>25446.85</v>
      </c>
      <c r="L2315" s="104">
        <v>25446.85</v>
      </c>
      <c r="M2315" s="104">
        <v>25446.85</v>
      </c>
      <c r="N2315" s="104">
        <v>25446.85</v>
      </c>
      <c r="O2315" s="104">
        <v>25446.85</v>
      </c>
      <c r="P2315" s="104">
        <v>25446.85</v>
      </c>
      <c r="Q2315" s="104">
        <v>25446.85</v>
      </c>
      <c r="R2315" s="104">
        <v>25446.85</v>
      </c>
      <c r="S2315" s="104">
        <v>25446.85</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v>25521.37</v>
      </c>
      <c r="D2318" s="104">
        <v>25521.37</v>
      </c>
      <c r="E2318" s="104">
        <v>25521.37</v>
      </c>
      <c r="F2318" s="104">
        <v>25521.37</v>
      </c>
      <c r="G2318" s="104">
        <v>25521.37</v>
      </c>
      <c r="H2318" s="104">
        <v>25521.37</v>
      </c>
      <c r="I2318" s="104">
        <v>25521.37</v>
      </c>
      <c r="J2318" s="104">
        <v>25521.37</v>
      </c>
      <c r="K2318" s="104">
        <v>25521.37</v>
      </c>
      <c r="L2318" s="104">
        <v>25521.37</v>
      </c>
      <c r="M2318" s="104">
        <v>25521.37</v>
      </c>
      <c r="N2318" s="104">
        <v>25521.37</v>
      </c>
      <c r="O2318" s="104">
        <v>25521.37</v>
      </c>
      <c r="P2318" s="104">
        <v>25521.37</v>
      </c>
      <c r="Q2318" s="104">
        <v>25521.37</v>
      </c>
      <c r="R2318" s="104">
        <v>25521.37</v>
      </c>
      <c r="S2318" s="104">
        <v>25521.37</v>
      </c>
    </row>
    <row r="2319" spans="2:19">
      <c r="B2319" s="5">
        <v>1986</v>
      </c>
      <c r="C2319" s="34">
        <v>103024.08</v>
      </c>
      <c r="D2319" s="104">
        <v>103024.08</v>
      </c>
      <c r="E2319" s="104">
        <v>103024.08</v>
      </c>
      <c r="F2319" s="104">
        <v>103024.08</v>
      </c>
      <c r="G2319" s="104">
        <v>103024.08</v>
      </c>
      <c r="H2319" s="104">
        <v>103024.08</v>
      </c>
      <c r="I2319" s="104">
        <v>103024.08</v>
      </c>
      <c r="J2319" s="104">
        <v>103024.08</v>
      </c>
      <c r="K2319" s="104">
        <v>103024.08</v>
      </c>
      <c r="L2319" s="104">
        <v>103024.08</v>
      </c>
      <c r="M2319" s="104">
        <v>103024.08</v>
      </c>
      <c r="N2319" s="104">
        <v>103024.08</v>
      </c>
      <c r="O2319" s="104">
        <v>103024.08</v>
      </c>
      <c r="P2319" s="104">
        <v>103024.08</v>
      </c>
      <c r="Q2319" s="104">
        <v>103024.08</v>
      </c>
      <c r="R2319" s="104">
        <v>103024.08</v>
      </c>
      <c r="S2319" s="104">
        <v>103024.08</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v>14311.400000000001</v>
      </c>
      <c r="D2322" s="104">
        <v>14311.4</v>
      </c>
      <c r="E2322" s="104">
        <v>14311.4</v>
      </c>
      <c r="F2322" s="104">
        <v>14311.4</v>
      </c>
      <c r="G2322" s="104">
        <v>14311.4</v>
      </c>
      <c r="H2322" s="104">
        <v>14311.4</v>
      </c>
      <c r="I2322" s="104">
        <v>14311.4</v>
      </c>
      <c r="J2322" s="104">
        <v>14311.4</v>
      </c>
      <c r="K2322" s="104">
        <v>14311.4</v>
      </c>
      <c r="L2322" s="104">
        <v>14311.4</v>
      </c>
      <c r="M2322" s="104">
        <v>14311.4</v>
      </c>
      <c r="N2322" s="104">
        <v>14311.4</v>
      </c>
      <c r="O2322" s="104">
        <v>14311.4</v>
      </c>
      <c r="P2322" s="104">
        <v>14311.4</v>
      </c>
      <c r="Q2322" s="104">
        <v>14311.4</v>
      </c>
      <c r="R2322" s="104">
        <v>14311.4</v>
      </c>
      <c r="S2322" s="104">
        <v>14311.4</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v>2503.9300000000003</v>
      </c>
      <c r="D2324" s="104">
        <v>2503.9299999999998</v>
      </c>
      <c r="E2324" s="104">
        <v>2503.9299999999998</v>
      </c>
      <c r="F2324" s="104">
        <v>2503.9299999999998</v>
      </c>
      <c r="G2324" s="104">
        <v>2503.9299999999998</v>
      </c>
      <c r="H2324" s="104">
        <v>2503.9299999999998</v>
      </c>
      <c r="I2324" s="104">
        <v>2503.9299999999998</v>
      </c>
      <c r="J2324" s="104">
        <v>2503.9299999999998</v>
      </c>
      <c r="K2324" s="104">
        <v>2503.9299999999998</v>
      </c>
      <c r="L2324" s="104">
        <v>2503.9299999999998</v>
      </c>
      <c r="M2324" s="104">
        <v>2503.9299999999998</v>
      </c>
      <c r="N2324" s="104">
        <v>2503.9299999999998</v>
      </c>
      <c r="O2324" s="104">
        <v>2503.9299999999998</v>
      </c>
      <c r="P2324" s="104">
        <v>2503.9299999999998</v>
      </c>
      <c r="Q2324" s="104">
        <v>2503.9299999999998</v>
      </c>
      <c r="R2324" s="104">
        <v>2503.9299999999998</v>
      </c>
      <c r="S2324" s="104">
        <v>2503.9299999999998</v>
      </c>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3784.13</v>
      </c>
      <c r="D2328" s="104">
        <v>3784.13</v>
      </c>
      <c r="E2328" s="104">
        <v>3784.13</v>
      </c>
      <c r="F2328" s="104">
        <v>3784.13</v>
      </c>
      <c r="G2328" s="104">
        <v>3784.13</v>
      </c>
      <c r="H2328" s="104">
        <v>3784.13</v>
      </c>
      <c r="I2328" s="104">
        <v>3784.13</v>
      </c>
      <c r="J2328" s="104">
        <v>3784.13</v>
      </c>
      <c r="K2328" s="104">
        <v>3784.13</v>
      </c>
      <c r="L2328" s="104">
        <v>3784.13</v>
      </c>
      <c r="M2328" s="104">
        <v>3784.13</v>
      </c>
      <c r="N2328" s="104">
        <v>3784.13</v>
      </c>
      <c r="O2328" s="104">
        <v>3784.13</v>
      </c>
      <c r="P2328" s="104">
        <v>3784.13</v>
      </c>
      <c r="Q2328" s="104">
        <v>3784.13</v>
      </c>
      <c r="R2328" s="104">
        <v>3784.13</v>
      </c>
      <c r="S2328" s="104">
        <v>3784.13</v>
      </c>
    </row>
    <row r="2329" spans="2:19">
      <c r="B2329" s="5">
        <v>1976</v>
      </c>
      <c r="C2329" s="34">
        <v>11168.24</v>
      </c>
      <c r="D2329" s="104">
        <v>11168.24</v>
      </c>
      <c r="E2329" s="104">
        <v>11168.24</v>
      </c>
      <c r="F2329" s="104">
        <v>11168.24</v>
      </c>
      <c r="G2329" s="104">
        <v>11168.24</v>
      </c>
      <c r="H2329" s="104">
        <v>11168.24</v>
      </c>
      <c r="I2329" s="104">
        <v>11168.24</v>
      </c>
      <c r="J2329" s="104">
        <v>11168.24</v>
      </c>
      <c r="K2329" s="104">
        <v>11168.24</v>
      </c>
      <c r="L2329" s="104">
        <v>11168.24</v>
      </c>
      <c r="M2329" s="104">
        <v>11168.24</v>
      </c>
      <c r="N2329" s="104">
        <v>11168.24</v>
      </c>
      <c r="O2329" s="104">
        <v>11168.24</v>
      </c>
      <c r="P2329" s="104">
        <v>11168.24</v>
      </c>
      <c r="Q2329" s="104">
        <v>11168.24</v>
      </c>
      <c r="R2329" s="104">
        <v>11168.24</v>
      </c>
      <c r="S2329" s="104">
        <v>11168.24</v>
      </c>
    </row>
    <row r="2330" spans="2:19">
      <c r="B2330" s="5">
        <v>1975</v>
      </c>
      <c r="C2330" s="34">
        <v>25564.43</v>
      </c>
      <c r="D2330" s="104">
        <v>25564.43</v>
      </c>
      <c r="E2330" s="104">
        <v>25564.43</v>
      </c>
      <c r="F2330" s="104">
        <v>25564.43</v>
      </c>
      <c r="G2330" s="104">
        <v>25564.43</v>
      </c>
      <c r="H2330" s="104">
        <v>25564.43</v>
      </c>
      <c r="I2330" s="104">
        <v>25564.43</v>
      </c>
      <c r="J2330" s="104">
        <v>25564.43</v>
      </c>
      <c r="K2330" s="104">
        <v>25564.43</v>
      </c>
      <c r="L2330" s="104">
        <v>25564.43</v>
      </c>
      <c r="M2330" s="104">
        <v>25564.43</v>
      </c>
      <c r="N2330" s="104">
        <v>25564.43</v>
      </c>
      <c r="O2330" s="104">
        <v>25564.43</v>
      </c>
      <c r="P2330" s="104">
        <v>25564.43</v>
      </c>
      <c r="Q2330" s="104">
        <v>25564.43</v>
      </c>
      <c r="R2330" s="104">
        <v>25564.43</v>
      </c>
      <c r="S2330" s="104">
        <v>25564.43</v>
      </c>
    </row>
    <row r="2331" spans="2:19">
      <c r="B2331" s="5">
        <v>1974</v>
      </c>
      <c r="C2331" s="34">
        <v>17988.18</v>
      </c>
      <c r="D2331" s="104">
        <v>17988.18</v>
      </c>
      <c r="E2331" s="104">
        <v>17988.18</v>
      </c>
      <c r="F2331" s="104">
        <v>17988.18</v>
      </c>
      <c r="G2331" s="104">
        <v>17988.18</v>
      </c>
      <c r="H2331" s="104">
        <v>17988.18</v>
      </c>
      <c r="I2331" s="104">
        <v>17988.18</v>
      </c>
      <c r="J2331" s="104">
        <v>17988.18</v>
      </c>
      <c r="K2331" s="104">
        <v>17988.18</v>
      </c>
      <c r="L2331" s="104">
        <v>17988.18</v>
      </c>
      <c r="M2331" s="104">
        <v>17988.18</v>
      </c>
      <c r="N2331" s="104">
        <v>17988.18</v>
      </c>
      <c r="O2331" s="104">
        <v>17988.18</v>
      </c>
      <c r="P2331" s="104">
        <v>17988.18</v>
      </c>
      <c r="Q2331" s="104">
        <v>17988.18</v>
      </c>
      <c r="R2331" s="104">
        <v>17988.18</v>
      </c>
      <c r="S2331" s="104">
        <v>17988.18</v>
      </c>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488048.67</v>
      </c>
      <c r="D2376" s="7">
        <f>SUM(D2298:D2375)</f>
        <v>488048.67</v>
      </c>
      <c r="E2376" s="7">
        <f>SUM(E2297:E2375)</f>
        <v>488048.67</v>
      </c>
      <c r="F2376" s="7">
        <f>SUM(F2296:F2375)</f>
        <v>488048.67</v>
      </c>
      <c r="G2376" s="7">
        <f>SUM(G2295:G2375)</f>
        <v>488048.67</v>
      </c>
      <c r="H2376" s="7">
        <f>SUM(H2289:H2375)</f>
        <v>488048.67</v>
      </c>
      <c r="I2376" s="7">
        <f>SUM(I2289:I2375)</f>
        <v>488048.67</v>
      </c>
      <c r="J2376" s="7">
        <f t="shared" ref="J2376" si="44">SUM(J2289:J2375)</f>
        <v>488048.67</v>
      </c>
      <c r="K2376" s="7">
        <f>SUM(K2289:K2375)</f>
        <v>488048.67</v>
      </c>
      <c r="L2376" s="7">
        <f t="shared" ref="L2376" si="45">SUM(L2289:L2375)</f>
        <v>488048.67</v>
      </c>
      <c r="M2376" s="7">
        <f>SUM(M2289:M2375)</f>
        <v>488048.67</v>
      </c>
      <c r="N2376" s="10">
        <f>SUM(N2284:N2375)</f>
        <v>488048.67</v>
      </c>
      <c r="O2376" s="105">
        <v>488048.67</v>
      </c>
      <c r="P2376" s="105">
        <v>488048.67</v>
      </c>
      <c r="Q2376" s="105">
        <v>488048.67</v>
      </c>
      <c r="R2376" s="105">
        <v>488048.67</v>
      </c>
      <c r="S2376" s="105">
        <v>488048.67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6">SUM(J2859:J2945)</f>
        <v>0</v>
      </c>
      <c r="K2946" s="7">
        <f>SUM(K2859:K2945)</f>
        <v>0</v>
      </c>
      <c r="L2946" s="7">
        <f t="shared" ref="L2946" si="57">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8">SUM(J2954:J3040)</f>
        <v>0</v>
      </c>
      <c r="K3041" s="10">
        <f>SUM(K2954:K3040)</f>
        <v>0</v>
      </c>
      <c r="L3041" s="10">
        <f t="shared" ref="L3041" si="59">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2">SUM(J3144:J3230)</f>
        <v>0</v>
      </c>
      <c r="K3231" s="10">
        <f>SUM(K3144:K3230)</f>
        <v>0</v>
      </c>
      <c r="L3231" s="10">
        <f t="shared" ref="L3231" si="63">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4">SUM(J3239:J3325)</f>
        <v>0</v>
      </c>
      <c r="K3326" s="10">
        <f>SUM(K3239:K3325)</f>
        <v>0</v>
      </c>
      <c r="L3326" s="10">
        <f t="shared" ref="L3326" si="65">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2024-08-09T05:56:00Z</dcterms:modified>
</cp:coreProperties>
</file>